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codeName="ThisWorkbook" defaultThemeVersion="124226"/>
  <mc:AlternateContent xmlns:mc="http://schemas.openxmlformats.org/markup-compatibility/2006">
    <mc:Choice Requires="x15">
      <x15ac:absPath xmlns:x15ac="http://schemas.microsoft.com/office/spreadsheetml/2010/11/ac" url="https://myuno-my.sharepoint.com/personal/tcgilmo1_uno_edu/Documents/Desktop/2023-2024/August 2023 BOR Reports/Forms Submitted/"/>
    </mc:Choice>
  </mc:AlternateContent>
  <xr:revisionPtr revIDLastSave="0" documentId="8_{CC9F9D0E-B430-4044-8FE3-3E25413B0A5E}" xr6:coauthVersionLast="47" xr6:coauthVersionMax="47" xr10:uidLastSave="{00000000-0000-0000-0000-000000000000}"/>
  <bookViews>
    <workbookView xWindow="-110" yWindow="-110" windowWidth="22780" windowHeight="14540" tabRatio="920" firstSheet="38" activeTab="44" xr2:uid="{00000000-000D-0000-FFFF-FFFF00000000}"/>
  </bookViews>
  <sheets>
    <sheet name="Instructions" sheetId="10" r:id="rId1"/>
    <sheet name="Priority List" sheetId="5" r:id="rId2"/>
    <sheet name="Budget Impact (1)" sheetId="13" r:id="rId3"/>
    <sheet name="Budget Impact (2)" sheetId="14" r:id="rId4"/>
    <sheet name="Budget Impact (3)" sheetId="15" r:id="rId5"/>
    <sheet name="Budget Impact (4)" sheetId="61" r:id="rId6"/>
    <sheet name="Budget Impact (5)" sheetId="17" r:id="rId7"/>
    <sheet name="Budget Impact (6)" sheetId="18" r:id="rId8"/>
    <sheet name="Budget Impact (7)" sheetId="20" r:id="rId9"/>
    <sheet name="Budget Impact (8)" sheetId="21" r:id="rId10"/>
    <sheet name="Budget Impact (9)" sheetId="22" r:id="rId11"/>
    <sheet name="Budget Impact (10)" sheetId="39" r:id="rId12"/>
    <sheet name="Budget Impact (11)" sheetId="37" r:id="rId13"/>
    <sheet name="Budget Impact (12)" sheetId="45" r:id="rId14"/>
    <sheet name="Budget Impact (13)" sheetId="27" r:id="rId15"/>
    <sheet name="Budget Impact (14)" sheetId="38" r:id="rId16"/>
    <sheet name="Budget Impact (15)" sheetId="19" r:id="rId17"/>
    <sheet name="Budget Impact (16)" sheetId="23" r:id="rId18"/>
    <sheet name="Budget Impact (17)" sheetId="24" r:id="rId19"/>
    <sheet name="Budget Impact (18)" sheetId="25" r:id="rId20"/>
    <sheet name="Budget Impact (19)" sheetId="26" r:id="rId21"/>
    <sheet name="Budget Impact (20)" sheetId="28" r:id="rId22"/>
    <sheet name="Budget Impact (21)" sheetId="30" r:id="rId23"/>
    <sheet name="Budget Impact (22)" sheetId="31" r:id="rId24"/>
    <sheet name="Budget Impact (23)" sheetId="32" r:id="rId25"/>
    <sheet name="Budget Impact (24)" sheetId="33" r:id="rId26"/>
    <sheet name="Budget Impact (25)" sheetId="34" r:id="rId27"/>
    <sheet name="Budget Impact (26)" sheetId="35" r:id="rId28"/>
    <sheet name="Budget Impact (27)" sheetId="29" r:id="rId29"/>
    <sheet name="Budget Impact (28)" sheetId="36" r:id="rId30"/>
    <sheet name="Budget Impact (29)" sheetId="40" r:id="rId31"/>
    <sheet name="Budget Impact (30)" sheetId="41" r:id="rId32"/>
    <sheet name="Budget Impact (31)" sheetId="42" r:id="rId33"/>
    <sheet name="Budget Impact (32)" sheetId="43" r:id="rId34"/>
    <sheet name="Budget Impact (33)" sheetId="44" r:id="rId35"/>
    <sheet name="Budget Impact (34)" sheetId="46" r:id="rId36"/>
    <sheet name="Budget Impact (35)" sheetId="47" r:id="rId37"/>
    <sheet name="Budget Impact (36)" sheetId="48" r:id="rId38"/>
    <sheet name="Budget Impact (37)" sheetId="49" r:id="rId39"/>
    <sheet name="Budget Impact (38)" sheetId="50" r:id="rId40"/>
    <sheet name="Budget Impact (39)" sheetId="51" r:id="rId41"/>
    <sheet name="Budget Impact (40)" sheetId="52" r:id="rId42"/>
    <sheet name="Budget Impact (41)" sheetId="54" r:id="rId43"/>
    <sheet name="Budget Impact (42)" sheetId="55" r:id="rId44"/>
    <sheet name="Group Insurance" sheetId="12" r:id="rId45"/>
    <sheet name="Retirement" sheetId="9" r:id="rId46"/>
  </sheets>
  <externalReferences>
    <externalReference r:id="rId47"/>
  </externalReferences>
  <definedNames>
    <definedName name="_xlnm.Print_Area" localSheetId="2">'Budget Impact (1)'!$A$1:$G$51</definedName>
    <definedName name="_xlnm.Print_Area" localSheetId="3">'Budget Impact (2)'!$A$1:$G$51</definedName>
    <definedName name="_xlnm.Print_Area" localSheetId="44">'Group Insurance'!$A$1:$G$24</definedName>
    <definedName name="_xlnm.Print_Area" localSheetId="1">'Priority List'!$A$1:$E$70</definedName>
    <definedName name="_xlnm.Print_Area" localSheetId="45">Retirement!$A$1:$D$42</definedName>
    <definedName name="_xlnm.Print_Titles" localSheetId="1">'Priority List'!$9:$10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1" i="61" l="1"/>
  <c r="E51" i="61"/>
  <c r="D51" i="61"/>
  <c r="B51" i="61"/>
  <c r="F44" i="61"/>
  <c r="E44" i="61"/>
  <c r="D44" i="61"/>
  <c r="B44" i="61"/>
  <c r="F28" i="61"/>
  <c r="F46" i="61" s="1"/>
  <c r="E28" i="61"/>
  <c r="D28" i="61"/>
  <c r="B28" i="61"/>
  <c r="A3" i="61"/>
  <c r="B46" i="61" l="1"/>
  <c r="E46" i="61"/>
  <c r="D46" i="61"/>
  <c r="F51" i="55" l="1"/>
  <c r="E51" i="55"/>
  <c r="D51" i="55"/>
  <c r="B51" i="55"/>
  <c r="F44" i="55"/>
  <c r="E44" i="55"/>
  <c r="D44" i="55"/>
  <c r="B44" i="55"/>
  <c r="F28" i="55"/>
  <c r="F46" i="55" s="1"/>
  <c r="E28" i="55"/>
  <c r="D28" i="55"/>
  <c r="B28" i="55"/>
  <c r="A3" i="55"/>
  <c r="F51" i="54"/>
  <c r="E51" i="54"/>
  <c r="D51" i="54"/>
  <c r="B51" i="54"/>
  <c r="F44" i="54"/>
  <c r="E44" i="54"/>
  <c r="D44" i="54"/>
  <c r="B44" i="54"/>
  <c r="F28" i="54"/>
  <c r="F46" i="54" s="1"/>
  <c r="E28" i="54"/>
  <c r="D28" i="54"/>
  <c r="B28" i="54"/>
  <c r="A3" i="54"/>
  <c r="D46" i="54" l="1"/>
  <c r="E46" i="54"/>
  <c r="B46" i="55"/>
  <c r="D46" i="55"/>
  <c r="E46" i="55"/>
  <c r="B46" i="54"/>
  <c r="E28" i="14" l="1"/>
  <c r="E53" i="5" l="1"/>
  <c r="A3" i="52" l="1"/>
  <c r="B28" i="52"/>
  <c r="D28" i="52"/>
  <c r="E28" i="52"/>
  <c r="F28" i="52"/>
  <c r="B44" i="52"/>
  <c r="D44" i="52"/>
  <c r="E44" i="52"/>
  <c r="F44" i="52"/>
  <c r="B51" i="52"/>
  <c r="D51" i="52"/>
  <c r="E51" i="52"/>
  <c r="F51" i="52"/>
  <c r="A3" i="51"/>
  <c r="B28" i="51"/>
  <c r="D28" i="51"/>
  <c r="E28" i="51"/>
  <c r="F28" i="51"/>
  <c r="B44" i="51"/>
  <c r="D44" i="51"/>
  <c r="E44" i="51"/>
  <c r="F44" i="51"/>
  <c r="B51" i="51"/>
  <c r="D51" i="51"/>
  <c r="E51" i="51"/>
  <c r="F51" i="51"/>
  <c r="A3" i="50"/>
  <c r="B28" i="50"/>
  <c r="D28" i="50"/>
  <c r="E28" i="50"/>
  <c r="F28" i="50"/>
  <c r="B44" i="50"/>
  <c r="B46" i="50" s="1"/>
  <c r="D44" i="50"/>
  <c r="E44" i="50"/>
  <c r="F44" i="50"/>
  <c r="B51" i="50"/>
  <c r="D51" i="50"/>
  <c r="E51" i="50"/>
  <c r="F51" i="50"/>
  <c r="A3" i="49"/>
  <c r="B28" i="49"/>
  <c r="D28" i="49"/>
  <c r="E28" i="49"/>
  <c r="F28" i="49"/>
  <c r="B44" i="49"/>
  <c r="D44" i="49"/>
  <c r="E44" i="49"/>
  <c r="F44" i="49"/>
  <c r="B51" i="49"/>
  <c r="D51" i="49"/>
  <c r="E51" i="49"/>
  <c r="F51" i="49"/>
  <c r="A3" i="48"/>
  <c r="B28" i="48"/>
  <c r="D28" i="48"/>
  <c r="E28" i="48"/>
  <c r="F28" i="48"/>
  <c r="B44" i="48"/>
  <c r="D44" i="48"/>
  <c r="E44" i="48"/>
  <c r="F44" i="48"/>
  <c r="B51" i="48"/>
  <c r="D51" i="48"/>
  <c r="E51" i="48"/>
  <c r="F51" i="48"/>
  <c r="A3" i="47"/>
  <c r="B28" i="47"/>
  <c r="D28" i="47"/>
  <c r="E28" i="47"/>
  <c r="F28" i="47"/>
  <c r="B44" i="47"/>
  <c r="D44" i="47"/>
  <c r="E44" i="47"/>
  <c r="F44" i="47"/>
  <c r="B51" i="47"/>
  <c r="D51" i="47"/>
  <c r="E51" i="47"/>
  <c r="F51" i="47"/>
  <c r="A3" i="46"/>
  <c r="B28" i="46"/>
  <c r="D28" i="46"/>
  <c r="E28" i="46"/>
  <c r="F28" i="46"/>
  <c r="B44" i="46"/>
  <c r="D44" i="46"/>
  <c r="E44" i="46"/>
  <c r="F44" i="46"/>
  <c r="B51" i="46"/>
  <c r="D51" i="46"/>
  <c r="E51" i="46"/>
  <c r="F51" i="46"/>
  <c r="A3" i="45"/>
  <c r="B28" i="45"/>
  <c r="D28" i="45"/>
  <c r="E28" i="45"/>
  <c r="F28" i="45"/>
  <c r="B44" i="45"/>
  <c r="D44" i="45"/>
  <c r="E44" i="45"/>
  <c r="F44" i="45"/>
  <c r="B51" i="45"/>
  <c r="D51" i="45"/>
  <c r="E51" i="45"/>
  <c r="F51" i="45"/>
  <c r="A3" i="44"/>
  <c r="B28" i="44"/>
  <c r="D28" i="44"/>
  <c r="E28" i="44"/>
  <c r="F28" i="44"/>
  <c r="B44" i="44"/>
  <c r="B46" i="44" s="1"/>
  <c r="D44" i="44"/>
  <c r="E44" i="44"/>
  <c r="F44" i="44"/>
  <c r="B51" i="44"/>
  <c r="D51" i="44"/>
  <c r="E51" i="44"/>
  <c r="F51" i="44"/>
  <c r="A3" i="43"/>
  <c r="B28" i="43"/>
  <c r="D28" i="43"/>
  <c r="E28" i="43"/>
  <c r="F28" i="43"/>
  <c r="B44" i="43"/>
  <c r="D44" i="43"/>
  <c r="E44" i="43"/>
  <c r="F44" i="43"/>
  <c r="B51" i="43"/>
  <c r="D51" i="43"/>
  <c r="E51" i="43"/>
  <c r="F51" i="43"/>
  <c r="A3" i="42"/>
  <c r="B28" i="42"/>
  <c r="D28" i="42"/>
  <c r="E28" i="42"/>
  <c r="F28" i="42"/>
  <c r="B44" i="42"/>
  <c r="D44" i="42"/>
  <c r="E44" i="42"/>
  <c r="F44" i="42"/>
  <c r="B51" i="42"/>
  <c r="D51" i="42"/>
  <c r="E51" i="42"/>
  <c r="F51" i="42"/>
  <c r="A3" i="41"/>
  <c r="B28" i="41"/>
  <c r="D28" i="41"/>
  <c r="E28" i="41"/>
  <c r="F28" i="41"/>
  <c r="B44" i="41"/>
  <c r="D44" i="41"/>
  <c r="E44" i="41"/>
  <c r="F44" i="41"/>
  <c r="B51" i="41"/>
  <c r="D51" i="41"/>
  <c r="E51" i="41"/>
  <c r="F51" i="41"/>
  <c r="A3" i="40"/>
  <c r="B28" i="40"/>
  <c r="D28" i="40"/>
  <c r="E28" i="40"/>
  <c r="F28" i="40"/>
  <c r="B44" i="40"/>
  <c r="D44" i="40"/>
  <c r="E44" i="40"/>
  <c r="F44" i="40"/>
  <c r="B51" i="40"/>
  <c r="D51" i="40"/>
  <c r="E51" i="40"/>
  <c r="F51" i="40"/>
  <c r="A3" i="39"/>
  <c r="B28" i="39"/>
  <c r="D28" i="39"/>
  <c r="E28" i="39"/>
  <c r="F28" i="39"/>
  <c r="B44" i="39"/>
  <c r="D44" i="39"/>
  <c r="E44" i="39"/>
  <c r="F44" i="39"/>
  <c r="B51" i="39"/>
  <c r="D51" i="39"/>
  <c r="E51" i="39"/>
  <c r="F51" i="39"/>
  <c r="A3" i="38"/>
  <c r="B28" i="38"/>
  <c r="D28" i="38"/>
  <c r="E28" i="38"/>
  <c r="F28" i="38"/>
  <c r="B44" i="38"/>
  <c r="D44" i="38"/>
  <c r="E44" i="38"/>
  <c r="F44" i="38"/>
  <c r="B51" i="38"/>
  <c r="D51" i="38"/>
  <c r="E51" i="38"/>
  <c r="F51" i="38"/>
  <c r="A3" i="37"/>
  <c r="B28" i="37"/>
  <c r="D28" i="37"/>
  <c r="E28" i="37"/>
  <c r="F28" i="37"/>
  <c r="B44" i="37"/>
  <c r="D44" i="37"/>
  <c r="E44" i="37"/>
  <c r="F44" i="37"/>
  <c r="B51" i="37"/>
  <c r="D51" i="37"/>
  <c r="E51" i="37"/>
  <c r="F51" i="37"/>
  <c r="A3" i="36"/>
  <c r="B28" i="36"/>
  <c r="D28" i="36"/>
  <c r="E28" i="36"/>
  <c r="F28" i="36"/>
  <c r="B44" i="36"/>
  <c r="D44" i="36"/>
  <c r="E44" i="36"/>
  <c r="F44" i="36"/>
  <c r="B51" i="36"/>
  <c r="D51" i="36"/>
  <c r="E51" i="36"/>
  <c r="F51" i="36"/>
  <c r="A3" i="35"/>
  <c r="B28" i="35"/>
  <c r="D28" i="35"/>
  <c r="E28" i="35"/>
  <c r="F28" i="35"/>
  <c r="B44" i="35"/>
  <c r="D44" i="35"/>
  <c r="E44" i="35"/>
  <c r="F44" i="35"/>
  <c r="B51" i="35"/>
  <c r="D51" i="35"/>
  <c r="E51" i="35"/>
  <c r="F51" i="35"/>
  <c r="A3" i="34"/>
  <c r="B28" i="34"/>
  <c r="D28" i="34"/>
  <c r="E28" i="34"/>
  <c r="F28" i="34"/>
  <c r="B44" i="34"/>
  <c r="D44" i="34"/>
  <c r="E44" i="34"/>
  <c r="F44" i="34"/>
  <c r="B51" i="34"/>
  <c r="D51" i="34"/>
  <c r="E51" i="34"/>
  <c r="F51" i="34"/>
  <c r="A3" i="33"/>
  <c r="B28" i="33"/>
  <c r="D28" i="33"/>
  <c r="E28" i="33"/>
  <c r="F28" i="33"/>
  <c r="B44" i="33"/>
  <c r="D44" i="33"/>
  <c r="E44" i="33"/>
  <c r="F44" i="33"/>
  <c r="B51" i="33"/>
  <c r="D51" i="33"/>
  <c r="E51" i="33"/>
  <c r="F51" i="33"/>
  <c r="A3" i="32"/>
  <c r="B28" i="32"/>
  <c r="D28" i="32"/>
  <c r="E28" i="32"/>
  <c r="F28" i="32"/>
  <c r="B44" i="32"/>
  <c r="D44" i="32"/>
  <c r="E44" i="32"/>
  <c r="F44" i="32"/>
  <c r="B51" i="32"/>
  <c r="D51" i="32"/>
  <c r="E51" i="32"/>
  <c r="F51" i="32"/>
  <c r="A3" i="31"/>
  <c r="B28" i="31"/>
  <c r="D28" i="31"/>
  <c r="E28" i="31"/>
  <c r="F28" i="31"/>
  <c r="B44" i="31"/>
  <c r="D44" i="31"/>
  <c r="E44" i="31"/>
  <c r="F44" i="31"/>
  <c r="B51" i="31"/>
  <c r="D51" i="31"/>
  <c r="E51" i="31"/>
  <c r="F51" i="31"/>
  <c r="A3" i="30"/>
  <c r="B28" i="30"/>
  <c r="D28" i="30"/>
  <c r="E28" i="30"/>
  <c r="F28" i="30"/>
  <c r="B44" i="30"/>
  <c r="D44" i="30"/>
  <c r="E44" i="30"/>
  <c r="F44" i="30"/>
  <c r="B51" i="30"/>
  <c r="D51" i="30"/>
  <c r="E51" i="30"/>
  <c r="F51" i="30"/>
  <c r="A3" i="29"/>
  <c r="B28" i="29"/>
  <c r="D28" i="29"/>
  <c r="E28" i="29"/>
  <c r="F28" i="29"/>
  <c r="B44" i="29"/>
  <c r="D44" i="29"/>
  <c r="E44" i="29"/>
  <c r="F44" i="29"/>
  <c r="B51" i="29"/>
  <c r="D51" i="29"/>
  <c r="E51" i="29"/>
  <c r="F51" i="29"/>
  <c r="A3" i="28"/>
  <c r="B28" i="28"/>
  <c r="D28" i="28"/>
  <c r="E28" i="28"/>
  <c r="F28" i="28"/>
  <c r="B44" i="28"/>
  <c r="D44" i="28"/>
  <c r="E44" i="28"/>
  <c r="F44" i="28"/>
  <c r="B51" i="28"/>
  <c r="D51" i="28"/>
  <c r="E51" i="28"/>
  <c r="F51" i="28"/>
  <c r="A3" i="27"/>
  <c r="B28" i="27"/>
  <c r="D28" i="27"/>
  <c r="E28" i="27"/>
  <c r="F28" i="27"/>
  <c r="B44" i="27"/>
  <c r="D44" i="27"/>
  <c r="E44" i="27"/>
  <c r="F44" i="27"/>
  <c r="B51" i="27"/>
  <c r="D51" i="27"/>
  <c r="E51" i="27"/>
  <c r="F51" i="27"/>
  <c r="A3" i="26"/>
  <c r="B28" i="26"/>
  <c r="D28" i="26"/>
  <c r="E28" i="26"/>
  <c r="F28" i="26"/>
  <c r="B44" i="26"/>
  <c r="D44" i="26"/>
  <c r="E44" i="26"/>
  <c r="F44" i="26"/>
  <c r="B51" i="26"/>
  <c r="D51" i="26"/>
  <c r="E51" i="26"/>
  <c r="F51" i="26"/>
  <c r="A3" i="25"/>
  <c r="B28" i="25"/>
  <c r="D28" i="25"/>
  <c r="E28" i="25"/>
  <c r="F28" i="25"/>
  <c r="B44" i="25"/>
  <c r="D44" i="25"/>
  <c r="E44" i="25"/>
  <c r="F44" i="25"/>
  <c r="B51" i="25"/>
  <c r="D51" i="25"/>
  <c r="E51" i="25"/>
  <c r="F51" i="25"/>
  <c r="A3" i="24"/>
  <c r="B28" i="24"/>
  <c r="D28" i="24"/>
  <c r="E28" i="24"/>
  <c r="F28" i="24"/>
  <c r="B44" i="24"/>
  <c r="D44" i="24"/>
  <c r="E44" i="24"/>
  <c r="F44" i="24"/>
  <c r="B51" i="24"/>
  <c r="D51" i="24"/>
  <c r="E51" i="24"/>
  <c r="F51" i="24"/>
  <c r="A3" i="23"/>
  <c r="B28" i="23"/>
  <c r="D28" i="23"/>
  <c r="E28" i="23"/>
  <c r="F28" i="23"/>
  <c r="B44" i="23"/>
  <c r="D44" i="23"/>
  <c r="E44" i="23"/>
  <c r="F44" i="23"/>
  <c r="B51" i="23"/>
  <c r="D51" i="23"/>
  <c r="E51" i="23"/>
  <c r="F51" i="23"/>
  <c r="A3" i="22"/>
  <c r="B28" i="22"/>
  <c r="D28" i="22"/>
  <c r="E28" i="22"/>
  <c r="F28" i="22"/>
  <c r="B44" i="22"/>
  <c r="D44" i="22"/>
  <c r="E44" i="22"/>
  <c r="F44" i="22"/>
  <c r="B51" i="22"/>
  <c r="D51" i="22"/>
  <c r="E51" i="22"/>
  <c r="F51" i="22"/>
  <c r="A3" i="21"/>
  <c r="B28" i="21"/>
  <c r="D28" i="21"/>
  <c r="E28" i="21"/>
  <c r="F28" i="21"/>
  <c r="B44" i="21"/>
  <c r="D44" i="21"/>
  <c r="E44" i="21"/>
  <c r="F44" i="21"/>
  <c r="B51" i="21"/>
  <c r="D51" i="21"/>
  <c r="E51" i="21"/>
  <c r="F51" i="21"/>
  <c r="A3" i="20"/>
  <c r="B28" i="20"/>
  <c r="D28" i="20"/>
  <c r="E28" i="20"/>
  <c r="F28" i="20"/>
  <c r="B44" i="20"/>
  <c r="D44" i="20"/>
  <c r="E44" i="20"/>
  <c r="F44" i="20"/>
  <c r="B51" i="20"/>
  <c r="D51" i="20"/>
  <c r="E51" i="20"/>
  <c r="F51" i="20"/>
  <c r="A3" i="19"/>
  <c r="B28" i="19"/>
  <c r="D28" i="19"/>
  <c r="E28" i="19"/>
  <c r="F28" i="19"/>
  <c r="B44" i="19"/>
  <c r="D44" i="19"/>
  <c r="E44" i="19"/>
  <c r="F44" i="19"/>
  <c r="B51" i="19"/>
  <c r="D51" i="19"/>
  <c r="E51" i="19"/>
  <c r="F51" i="19"/>
  <c r="A3" i="18"/>
  <c r="B28" i="18"/>
  <c r="D28" i="18"/>
  <c r="E28" i="18"/>
  <c r="F28" i="18"/>
  <c r="B44" i="18"/>
  <c r="D44" i="18"/>
  <c r="E44" i="18"/>
  <c r="F44" i="18"/>
  <c r="B51" i="18"/>
  <c r="D51" i="18"/>
  <c r="E51" i="18"/>
  <c r="F51" i="18"/>
  <c r="A3" i="17"/>
  <c r="B28" i="17"/>
  <c r="D28" i="17"/>
  <c r="E28" i="17"/>
  <c r="F28" i="17"/>
  <c r="B44" i="17"/>
  <c r="D44" i="17"/>
  <c r="E44" i="17"/>
  <c r="F44" i="17"/>
  <c r="B51" i="17"/>
  <c r="D51" i="17"/>
  <c r="E51" i="17"/>
  <c r="F51" i="17"/>
  <c r="A3" i="15"/>
  <c r="B28" i="15"/>
  <c r="D28" i="15"/>
  <c r="E28" i="15"/>
  <c r="F28" i="15"/>
  <c r="B44" i="15"/>
  <c r="D44" i="15"/>
  <c r="E44" i="15"/>
  <c r="F44" i="15"/>
  <c r="B51" i="15"/>
  <c r="D51" i="15"/>
  <c r="E51" i="15"/>
  <c r="F51" i="15"/>
  <c r="F51" i="14"/>
  <c r="E51" i="14"/>
  <c r="D51" i="14"/>
  <c r="B51" i="14"/>
  <c r="F44" i="14"/>
  <c r="E44" i="14"/>
  <c r="E46" i="14" s="1"/>
  <c r="D44" i="14"/>
  <c r="B44" i="14"/>
  <c r="F28" i="14"/>
  <c r="D28" i="14"/>
  <c r="B28" i="14"/>
  <c r="A3" i="14"/>
  <c r="A3" i="13"/>
  <c r="B28" i="13"/>
  <c r="D28" i="13"/>
  <c r="E28" i="13"/>
  <c r="F28" i="13"/>
  <c r="F46" i="13" s="1"/>
  <c r="B44" i="13"/>
  <c r="D44" i="13"/>
  <c r="E44" i="13"/>
  <c r="F44" i="13"/>
  <c r="B51" i="13"/>
  <c r="D51" i="13"/>
  <c r="E51" i="13"/>
  <c r="F51" i="13"/>
  <c r="D46" i="44" l="1"/>
  <c r="D46" i="52"/>
  <c r="B46" i="52"/>
  <c r="B46" i="36"/>
  <c r="D46" i="50"/>
  <c r="B46" i="35"/>
  <c r="D46" i="35"/>
  <c r="F46" i="34"/>
  <c r="B46" i="32"/>
  <c r="B46" i="28"/>
  <c r="B46" i="26"/>
  <c r="B46" i="24"/>
  <c r="E46" i="19"/>
  <c r="B46" i="45"/>
  <c r="B46" i="37"/>
  <c r="B46" i="20"/>
  <c r="F46" i="14"/>
  <c r="D46" i="13"/>
  <c r="E46" i="13"/>
  <c r="B46" i="13"/>
  <c r="F46" i="43"/>
  <c r="B46" i="30"/>
  <c r="F46" i="40"/>
  <c r="D46" i="42"/>
  <c r="B46" i="17"/>
  <c r="B46" i="42"/>
  <c r="B46" i="48"/>
  <c r="B46" i="23"/>
  <c r="B46" i="38"/>
  <c r="D46" i="37"/>
  <c r="B46" i="39"/>
  <c r="D46" i="21"/>
  <c r="B46" i="21"/>
  <c r="B46" i="18"/>
  <c r="B46" i="15"/>
  <c r="B46" i="34"/>
  <c r="B46" i="51"/>
  <c r="B46" i="27"/>
  <c r="B46" i="33"/>
  <c r="B46" i="43"/>
  <c r="D46" i="28"/>
  <c r="B46" i="49"/>
  <c r="B46" i="19"/>
  <c r="F46" i="21"/>
  <c r="B46" i="22"/>
  <c r="B46" i="25"/>
  <c r="B46" i="31"/>
  <c r="F46" i="49"/>
  <c r="D46" i="22"/>
  <c r="B46" i="41"/>
  <c r="D46" i="14"/>
  <c r="B46" i="29"/>
  <c r="D46" i="43"/>
  <c r="B46" i="47"/>
  <c r="E46" i="49"/>
  <c r="F46" i="37"/>
  <c r="D46" i="41"/>
  <c r="F46" i="42"/>
  <c r="D46" i="48"/>
  <c r="E46" i="51"/>
  <c r="F46" i="24"/>
  <c r="E46" i="27"/>
  <c r="D46" i="31"/>
  <c r="F46" i="36"/>
  <c r="E46" i="37"/>
  <c r="D46" i="45"/>
  <c r="F46" i="47"/>
  <c r="D46" i="51"/>
  <c r="F46" i="50"/>
  <c r="F46" i="25"/>
  <c r="F46" i="28"/>
  <c r="E46" i="47"/>
  <c r="F46" i="31"/>
  <c r="F46" i="35"/>
  <c r="D46" i="36"/>
  <c r="F46" i="39"/>
  <c r="E46" i="43"/>
  <c r="F46" i="45"/>
  <c r="D46" i="47"/>
  <c r="F46" i="51"/>
  <c r="F46" i="15"/>
  <c r="D46" i="17"/>
  <c r="E46" i="18"/>
  <c r="F46" i="19"/>
  <c r="D46" i="27"/>
  <c r="E46" i="36"/>
  <c r="F46" i="38"/>
  <c r="F46" i="41"/>
  <c r="F46" i="48"/>
  <c r="E46" i="15"/>
  <c r="D46" i="18"/>
  <c r="F46" i="26"/>
  <c r="D46" i="19"/>
  <c r="F46" i="20"/>
  <c r="F46" i="23"/>
  <c r="F46" i="27"/>
  <c r="E46" i="31"/>
  <c r="F46" i="32"/>
  <c r="F46" i="52"/>
  <c r="D46" i="24"/>
  <c r="D46" i="23"/>
  <c r="E46" i="23"/>
  <c r="F46" i="22"/>
  <c r="E46" i="22"/>
  <c r="E46" i="21"/>
  <c r="E46" i="20"/>
  <c r="D46" i="20"/>
  <c r="F46" i="18"/>
  <c r="F46" i="17"/>
  <c r="E46" i="17"/>
  <c r="D46" i="15"/>
  <c r="E46" i="24"/>
  <c r="E46" i="25"/>
  <c r="D46" i="25"/>
  <c r="E46" i="26"/>
  <c r="D46" i="26"/>
  <c r="E46" i="28"/>
  <c r="E46" i="29"/>
  <c r="D46" i="29"/>
  <c r="D46" i="30"/>
  <c r="E46" i="32"/>
  <c r="D46" i="32"/>
  <c r="D46" i="33"/>
  <c r="E46" i="34"/>
  <c r="D46" i="34"/>
  <c r="E46" i="35"/>
  <c r="E46" i="38"/>
  <c r="D46" i="38"/>
  <c r="E46" i="39"/>
  <c r="D46" i="39"/>
  <c r="E46" i="40"/>
  <c r="D46" i="40"/>
  <c r="E46" i="41"/>
  <c r="E46" i="42"/>
  <c r="E46" i="45"/>
  <c r="D46" i="46"/>
  <c r="E46" i="48"/>
  <c r="D46" i="49"/>
  <c r="E46" i="50"/>
  <c r="E46" i="52"/>
  <c r="F46" i="46"/>
  <c r="E46" i="46"/>
  <c r="B46" i="46"/>
  <c r="F46" i="44"/>
  <c r="E46" i="44"/>
  <c r="B46" i="40"/>
  <c r="F46" i="33"/>
  <c r="E46" i="33"/>
  <c r="F46" i="30"/>
  <c r="E46" i="30"/>
  <c r="F46" i="29"/>
  <c r="B46" i="14"/>
  <c r="G11" i="12" l="1"/>
  <c r="D22" i="9" l="1"/>
  <c r="C22" i="9"/>
  <c r="B22" i="9"/>
  <c r="D17" i="9"/>
  <c r="C17" i="9"/>
  <c r="B17" i="9"/>
  <c r="D20" i="9"/>
  <c r="C20" i="9"/>
  <c r="B20" i="9"/>
  <c r="D24" i="9" l="1"/>
  <c r="C24" i="9"/>
  <c r="B24" i="9"/>
  <c r="D11" i="12"/>
  <c r="C11" i="12"/>
  <c r="B11" i="12"/>
  <c r="A3" i="9"/>
  <c r="A3" i="12"/>
  <c r="E10" i="12"/>
  <c r="E9" i="12"/>
  <c r="E8" i="12"/>
  <c r="E70" i="5"/>
  <c r="E11" i="12" l="1"/>
</calcChain>
</file>

<file path=xl/sharedStrings.xml><?xml version="1.0" encoding="utf-8"?>
<sst xmlns="http://schemas.openxmlformats.org/spreadsheetml/2006/main" count="2099" uniqueCount="237">
  <si>
    <t>OPERATIONAL OR EXPANDED NEED</t>
  </si>
  <si>
    <t>INSTRUCTIONS</t>
  </si>
  <si>
    <t>Form 1: Priority List</t>
  </si>
  <si>
    <r>
      <t xml:space="preserve">In </t>
    </r>
    <r>
      <rPr>
        <b/>
        <sz val="10"/>
        <rFont val="Arial"/>
        <family val="2"/>
      </rPr>
      <t>cell "C4" of the Priority List tab, you will need to input the name of the school</t>
    </r>
    <r>
      <rPr>
        <sz val="10"/>
        <rFont val="Arial"/>
        <family val="2"/>
      </rPr>
      <t>.  Since the school name is linked to the other tabs in this project, you will need to complete this even if you are not submitting a Priority List.  It is currently a shaded cell.  Once the name of the school is added, the shading will be cleared.  Use the drop down box to chose the name of the school.</t>
    </r>
  </si>
  <si>
    <t>*If you have no items to include on the Priority List, please state “NOT APPLICABLE” in the first row. This information will be used by the Board of Regents directly.</t>
  </si>
  <si>
    <t>This form is divided into two sections; (1) General Fund and (2) Other Means of Financing. You are to list the projects, with a detailed description, in priority ranking that would be funded if revenues become available. You may add rows as necessary.  If you do, please make sure the total for that section includes the items added.</t>
  </si>
  <si>
    <t>Mandated/Statewide Costs</t>
  </si>
  <si>
    <t>Do not request mandated/statewide costs on the priority list.</t>
  </si>
  <si>
    <t>The information for Group Insurance and Retirement collected on the specific tabs in this file are for those adjustments. Other statewide costs such as Risk Management, Legislative Auditor and Civil Service Fees are based on information OPB receives from those specific agencies.</t>
  </si>
  <si>
    <t>Form 2: Budget Impact</t>
  </si>
  <si>
    <t xml:space="preserve">Provided on this form will be a detailed explanation of the projects on the Priority List, as well as financial and out-year impacts.  There should be a Budget Impact form for each of the items listed on the Priority List.  Please provide performance information to help justify the request. Similarly, lines may be addd/deleted to either form as necessary. </t>
  </si>
  <si>
    <t>Form 3: Group Insurance</t>
  </si>
  <si>
    <t>See the Instructions on the Group Insurance tab.</t>
  </si>
  <si>
    <t>Form 4: Retirement</t>
  </si>
  <si>
    <t>See the Instructions on the Retirement tab.</t>
  </si>
  <si>
    <t>OPERATIONAL OR EXPANDED NEED
PRIORITY LIST</t>
  </si>
  <si>
    <t>School:</t>
  </si>
  <si>
    <t>University of New Orleans</t>
  </si>
  <si>
    <t>State General Fund (Direct)</t>
  </si>
  <si>
    <t>PRIORITY</t>
  </si>
  <si>
    <t>PROJECT/SERVICE</t>
  </si>
  <si>
    <t>BRIEF DESCRIPTION</t>
  </si>
  <si>
    <t>AMOUNT</t>
  </si>
  <si>
    <t>Miscellaneous Roof Replacements</t>
  </si>
  <si>
    <t>Replace existing roof with new state approved 20 year roof</t>
  </si>
  <si>
    <t>Central Utilities Plant Chiller Replacement</t>
  </si>
  <si>
    <t>Replace two (2) chillers at the main utility plant</t>
  </si>
  <si>
    <t>Liberal Arts Building Renovation</t>
  </si>
  <si>
    <t>Renovate to upgrade technology, lighting and building components to improve energy efficiency, address ADA issues and removal of ACM</t>
  </si>
  <si>
    <t>Bicentennial Education Center Renovations</t>
  </si>
  <si>
    <t>Renovate to upgrade technology, lighting and building components to improve energy efficiency</t>
  </si>
  <si>
    <t>Upgrade outdated equipment to improve energy efficiency</t>
  </si>
  <si>
    <t>Lafitte Village Renovations</t>
  </si>
  <si>
    <t>Renovate married student housing</t>
  </si>
  <si>
    <t>Milneburg Hall Renovations</t>
  </si>
  <si>
    <t>Renovate labs,classrooms and administrative areas to include upgrade technology, lighting and building components to improve energy efficiency</t>
  </si>
  <si>
    <t>Biology Building Renovations</t>
  </si>
  <si>
    <t>Upgrade life safety, electrical and technology campus-wide</t>
  </si>
  <si>
    <t>University Center Renovations</t>
  </si>
  <si>
    <t>Renovate common areas and meeting rooms to accommodate student activities</t>
  </si>
  <si>
    <t>Administration Building Renovations</t>
  </si>
  <si>
    <t>Renovate deteriorating exterior and upgrade lighting &amp; building components to improve energy efficiency</t>
  </si>
  <si>
    <t>Administration Annex Building Renovations</t>
  </si>
  <si>
    <t>Repair and reweatherproof exterior and upgrade lighting &amp; building components to improve energy efficiency</t>
  </si>
  <si>
    <t>Renovate athletic locker rooms, classrooms, gym and administrative areas to include technology, lighting and building components to improve energy efficiency</t>
  </si>
  <si>
    <t>Performing Arts Center Renovations</t>
  </si>
  <si>
    <t>Replace campus-wide streets and improve drainage for stormwater</t>
  </si>
  <si>
    <t>Replace miscellaneous air handling units campus-wide</t>
  </si>
  <si>
    <t>Upgrade components of access and egress to accommodate ADA</t>
  </si>
  <si>
    <t xml:space="preserve"> </t>
  </si>
  <si>
    <t>Total</t>
  </si>
  <si>
    <t>Other Means of Financing</t>
  </si>
  <si>
    <t>LSU System and A&amp;M College</t>
  </si>
  <si>
    <t>LSU - Alexandria</t>
  </si>
  <si>
    <t>LSU - Health Sciences Center - New Orleans</t>
  </si>
  <si>
    <t>LSU - Health Sciences Center - Shreveport</t>
  </si>
  <si>
    <t>LSU - Eunice</t>
  </si>
  <si>
    <t>LSU - Shreveport</t>
  </si>
  <si>
    <t>LSU Agricultural Center</t>
  </si>
  <si>
    <t>LSU Pennington Biomedical Research Center</t>
  </si>
  <si>
    <t>Southern University System Office</t>
  </si>
  <si>
    <t>Southern Univ-Agricultural &amp; Mechanical College</t>
  </si>
  <si>
    <t>Southern University Law Center</t>
  </si>
  <si>
    <t>Southern University - New Orleans</t>
  </si>
  <si>
    <t>Southern University - Shreveport</t>
  </si>
  <si>
    <t>Southern University Ag. Research/Extension Center</t>
  </si>
  <si>
    <t>University of Louisiana System Office</t>
  </si>
  <si>
    <t>Nicholls State University</t>
  </si>
  <si>
    <t>Grambling State University</t>
  </si>
  <si>
    <t>Louisiana Tech University</t>
  </si>
  <si>
    <t>McNeese State University</t>
  </si>
  <si>
    <t>University of Louisiana - Monroe</t>
  </si>
  <si>
    <t>Northwestern State University</t>
  </si>
  <si>
    <t>Southeastern Louisiana University</t>
  </si>
  <si>
    <t>University of Louisiana - Lafayette</t>
  </si>
  <si>
    <t>LCTCS System Office</t>
  </si>
  <si>
    <t>Baton Rouge Community College</t>
  </si>
  <si>
    <t>Delgado Community College</t>
  </si>
  <si>
    <t>Nunez Community College</t>
  </si>
  <si>
    <t>Bossier Parish Community College</t>
  </si>
  <si>
    <t>South Louisiana Community College</t>
  </si>
  <si>
    <t>River Parishes Community College</t>
  </si>
  <si>
    <t>Louisiana Delta Community College</t>
  </si>
  <si>
    <t>Northwest Louisiana Technical Community College</t>
  </si>
  <si>
    <t>SOWELA Technical Community College</t>
  </si>
  <si>
    <t>L.E. Fletcher Technical Community College</t>
  </si>
  <si>
    <t>Northshore Technical Community College</t>
  </si>
  <si>
    <t>Central Louisiana Technical Community College</t>
  </si>
  <si>
    <t>LCTCSOnline</t>
  </si>
  <si>
    <t>School's Name goes here (linked to Priority List tab)</t>
  </si>
  <si>
    <t>DESCRIPTION/BUDGET IMPACT</t>
  </si>
  <si>
    <t>Project/Service:</t>
  </si>
  <si>
    <t>Priority:</t>
  </si>
  <si>
    <t>Description of Project/Service</t>
  </si>
  <si>
    <t>Provide a detailed description of the Project/Service - Add Lines as Necessary</t>
  </si>
  <si>
    <t>MEANS OF FINANCING:</t>
  </si>
  <si>
    <t>OUTYEAR PROJECTIONS</t>
  </si>
  <si>
    <t>REQUEST</t>
  </si>
  <si>
    <t>YEAR TWO</t>
  </si>
  <si>
    <t>YEAR THREE</t>
  </si>
  <si>
    <t>YEAR FOUR</t>
  </si>
  <si>
    <t>GENERAL FUND BY:</t>
  </si>
  <si>
    <t xml:space="preserve"> Direct</t>
  </si>
  <si>
    <t xml:space="preserve"> Interagency Transfers</t>
  </si>
  <si>
    <t xml:space="preserve"> Fees &amp; Self-Generated</t>
  </si>
  <si>
    <t xml:space="preserve"> Statutory Dedications</t>
  </si>
  <si>
    <t xml:space="preserve"> Interim Emergency Board</t>
  </si>
  <si>
    <t>FEDERAL FUNDS</t>
  </si>
  <si>
    <t>TOTAL MOF</t>
  </si>
  <si>
    <t/>
  </si>
  <si>
    <t>EXPENDITURES:</t>
  </si>
  <si>
    <t xml:space="preserve"> Salaries</t>
  </si>
  <si>
    <t xml:space="preserve"> Other Compensation</t>
  </si>
  <si>
    <t xml:space="preserve"> Related Benefits</t>
  </si>
  <si>
    <t xml:space="preserve"> Travel</t>
  </si>
  <si>
    <t xml:space="preserve"> Operating Services</t>
  </si>
  <si>
    <t xml:space="preserve"> Supplies</t>
  </si>
  <si>
    <t xml:space="preserve"> Professional Services</t>
  </si>
  <si>
    <t xml:space="preserve"> Other Charges</t>
  </si>
  <si>
    <t xml:space="preserve"> Debt Services</t>
  </si>
  <si>
    <t xml:space="preserve"> Acquisitions</t>
  </si>
  <si>
    <t xml:space="preserve"> Major Repairs</t>
  </si>
  <si>
    <t xml:space="preserve"> UNALLOTTED</t>
  </si>
  <si>
    <t>TOTAL EXPENDITURES</t>
  </si>
  <si>
    <t xml:space="preserve">OVER (OR UNDER) </t>
  </si>
  <si>
    <t>POSITIONS</t>
  </si>
  <si>
    <t xml:space="preserve"> Classified</t>
  </si>
  <si>
    <t xml:space="preserve"> Unclassified</t>
  </si>
  <si>
    <t xml:space="preserve">     TOTAL POSITIONS</t>
  </si>
  <si>
    <t>Group Insurance Information</t>
  </si>
  <si>
    <t>Employee  Count
(FTE)</t>
  </si>
  <si>
    <r>
      <t xml:space="preserve">Total EOB for 
</t>
    </r>
    <r>
      <rPr>
        <b/>
        <i/>
        <sz val="12"/>
        <color theme="1"/>
        <rFont val="Arial"/>
        <family val="2"/>
      </rPr>
      <t>OGB Health Plan</t>
    </r>
  </si>
  <si>
    <r>
      <t xml:space="preserve">Total EOB for  
</t>
    </r>
    <r>
      <rPr>
        <b/>
        <i/>
        <sz val="12"/>
        <color theme="1"/>
        <rFont val="Arial"/>
        <family val="2"/>
      </rPr>
      <t xml:space="preserve">Other Health Plans 
</t>
    </r>
    <r>
      <rPr>
        <b/>
        <sz val="8"/>
        <color rgb="FFFF0000"/>
        <rFont val="Arial"/>
        <family val="2"/>
      </rPr>
      <t>(Do not include OGB)</t>
    </r>
  </si>
  <si>
    <r>
      <t xml:space="preserve">FY21 Projected Adjustment for  
</t>
    </r>
    <r>
      <rPr>
        <b/>
        <i/>
        <sz val="12"/>
        <color theme="1"/>
        <rFont val="Arial"/>
        <family val="2"/>
      </rPr>
      <t xml:space="preserve">Other Health Plans 
</t>
    </r>
    <r>
      <rPr>
        <b/>
        <sz val="8"/>
        <color rgb="FFFF0000"/>
        <rFont val="Arial"/>
        <family val="2"/>
      </rPr>
      <t>(Do not include OGB)</t>
    </r>
  </si>
  <si>
    <t>Active Employees</t>
  </si>
  <si>
    <t>Retirees</t>
  </si>
  <si>
    <t>Cost of New Retirees</t>
  </si>
  <si>
    <r>
      <t xml:space="preserve">Instructions for </t>
    </r>
    <r>
      <rPr>
        <b/>
        <i/>
        <u/>
        <sz val="14"/>
        <rFont val="Arial"/>
        <family val="2"/>
      </rPr>
      <t xml:space="preserve">EOB Health Plan </t>
    </r>
    <r>
      <rPr>
        <b/>
        <u/>
        <sz val="14"/>
        <rFont val="Arial"/>
        <family val="2"/>
      </rPr>
      <t>Columns B-G:</t>
    </r>
  </si>
  <si>
    <t>1. Only fill in yellow highlighted areas.</t>
  </si>
  <si>
    <t>2. EOB = Existing Operating Budget</t>
  </si>
  <si>
    <t>3. OGB Health Plan = Office of Group Benefits Health Plans</t>
  </si>
  <si>
    <r>
      <t xml:space="preserve">4. Other Health Plans = All other health plans that </t>
    </r>
    <r>
      <rPr>
        <b/>
        <i/>
        <u/>
        <sz val="11"/>
        <rFont val="Arial"/>
        <family val="2"/>
      </rPr>
      <t xml:space="preserve">are not </t>
    </r>
    <r>
      <rPr>
        <sz val="11"/>
        <rFont val="Arial"/>
        <family val="2"/>
      </rPr>
      <t>OGB (e.g. LSU First, etc.)</t>
    </r>
  </si>
  <si>
    <t xml:space="preserve">5. Employee Count = Active Employees is the total number of Authorized T.O. FTE positions for your institution at EOB. This should include both Filled and Vacant Authorized T.O. FTE positions. For Retirees and Cost of New Retirees, provide the total number for each category.  </t>
  </si>
  <si>
    <r>
      <t xml:space="preserve">6. Amounts entered are the Related Benefits EOB of </t>
    </r>
    <r>
      <rPr>
        <u/>
        <sz val="11"/>
        <rFont val="Arial"/>
        <family val="2"/>
      </rPr>
      <t>each Health Plan</t>
    </r>
    <r>
      <rPr>
        <sz val="11"/>
        <rFont val="Arial"/>
        <family val="2"/>
      </rPr>
      <t xml:space="preserve">. </t>
    </r>
    <r>
      <rPr>
        <b/>
        <sz val="11"/>
        <rFont val="Arial"/>
        <family val="2"/>
      </rPr>
      <t>Do not include Salaries.</t>
    </r>
  </si>
  <si>
    <t>7. Amounts of Related Benefits for each Health Plan are specific to unrestricted (both classified and unclassified) employees only.</t>
  </si>
  <si>
    <t>8. Provide the total EOB amounts, not the adjustment amount.</t>
  </si>
  <si>
    <t>9. Provide the projected adjustment amount anticipated for the Other Health Plans in the ensuing fiscal year.</t>
  </si>
  <si>
    <t>Retirement Information</t>
  </si>
  <si>
    <t>Employee   Count     (FTE)</t>
  </si>
  <si>
    <t xml:space="preserve">Total EOB       Salary Expenditure </t>
  </si>
  <si>
    <t>Total EOB Retirement       Contributions             (from Related Benefits)</t>
  </si>
  <si>
    <t xml:space="preserve">  LASERS - Rank and File</t>
  </si>
  <si>
    <t xml:space="preserve">  LASERS - Corrections Primary</t>
  </si>
  <si>
    <t xml:space="preserve">  LASERS - Corrections Secondary</t>
  </si>
  <si>
    <t xml:space="preserve">  LASERS - Wildlife</t>
  </si>
  <si>
    <t xml:space="preserve">  LASERS - Peace Officers</t>
  </si>
  <si>
    <t xml:space="preserve">  LASERS - Alcohol and Tobacco Control</t>
  </si>
  <si>
    <t xml:space="preserve">  LASERS - Bridge Police</t>
  </si>
  <si>
    <t xml:space="preserve">  LASERS - Hazardous Duty</t>
  </si>
  <si>
    <t xml:space="preserve">  LASERS - Legislative, Governor, Lt. Governor Plans</t>
  </si>
  <si>
    <t>LASERS - Total</t>
  </si>
  <si>
    <t xml:space="preserve">  Teachers - HIED</t>
  </si>
  <si>
    <t xml:space="preserve">  Teachers - K-12</t>
  </si>
  <si>
    <t>Teachers - Total</t>
  </si>
  <si>
    <t xml:space="preserve">  Other</t>
  </si>
  <si>
    <t>Other - Total</t>
  </si>
  <si>
    <t>Instructions for Retirement Information:</t>
  </si>
  <si>
    <t>While LASERS is one retirement system, there are 9 plans included that each have their own contribution rates. Additionally, Teachers (TRSL) is also a retirement system, with 2 plans included that each have their own contribution rates. Please determine which LASERS/TRSL plan your institution is contributing to for each position, and report it on this form under that plan/sub-plan.  It is expected that most, if not all, of the retirement will fall under Rank and File for LASERS and HIED for TRSL.</t>
  </si>
  <si>
    <t>3. Employee Count = The total number (FTE) of unrestricted (both classified &amp; unclassified) employees.</t>
  </si>
  <si>
    <r>
      <t xml:space="preserve">4. </t>
    </r>
    <r>
      <rPr>
        <b/>
        <u/>
        <sz val="11"/>
        <rFont val="Arial"/>
        <family val="2"/>
      </rPr>
      <t>Total EOB Salary Expenditure</t>
    </r>
    <r>
      <rPr>
        <sz val="11"/>
        <rFont val="Arial"/>
        <family val="2"/>
      </rPr>
      <t xml:space="preserve"> = The salary amount of employees per retirement system.  The total of the three should equal your Salaries category on the BOR forms less termination pay and overtime. </t>
    </r>
    <r>
      <rPr>
        <b/>
        <sz val="11"/>
        <rFont val="Arial"/>
        <family val="2"/>
      </rPr>
      <t>Do not include Related Benefits.</t>
    </r>
    <r>
      <rPr>
        <sz val="11"/>
        <rFont val="Arial"/>
        <family val="2"/>
      </rPr>
      <t xml:space="preserve"> </t>
    </r>
  </si>
  <si>
    <r>
      <t xml:space="preserve">5. </t>
    </r>
    <r>
      <rPr>
        <b/>
        <u/>
        <sz val="11"/>
        <rFont val="Arial"/>
        <family val="2"/>
      </rPr>
      <t>Total EOB Retirement Contribution</t>
    </r>
    <r>
      <rPr>
        <u/>
        <sz val="11"/>
        <rFont val="Arial"/>
        <family val="2"/>
      </rPr>
      <t>s</t>
    </r>
    <r>
      <rPr>
        <b/>
        <u/>
        <sz val="11"/>
        <rFont val="Arial"/>
        <family val="2"/>
      </rPr>
      <t xml:space="preserve"> (from Related Benefits)</t>
    </r>
    <r>
      <rPr>
        <b/>
        <sz val="11"/>
        <rFont val="Arial"/>
        <family val="2"/>
      </rPr>
      <t xml:space="preserve"> </t>
    </r>
    <r>
      <rPr>
        <sz val="11"/>
        <rFont val="Arial"/>
        <family val="2"/>
      </rPr>
      <t xml:space="preserve">= The Related Benefits amount currently budgeted for each retirement system. The total of the three should equal your budgeted retirement category.  </t>
    </r>
  </si>
  <si>
    <t xml:space="preserve">6. Do not enter the adjustment on this form. </t>
  </si>
  <si>
    <r>
      <t xml:space="preserve">7. The amounts are for </t>
    </r>
    <r>
      <rPr>
        <u/>
        <sz val="11"/>
        <rFont val="Arial"/>
        <family val="2"/>
      </rPr>
      <t>unrestricted</t>
    </r>
    <r>
      <rPr>
        <sz val="11"/>
        <rFont val="Arial"/>
        <family val="2"/>
      </rPr>
      <t xml:space="preserve"> (both classified and unclassified) employees.</t>
    </r>
  </si>
  <si>
    <t>8. "Other" = Includes those in Drop, FICA or any other system that is not LASERS or Teachers.</t>
  </si>
  <si>
    <t>Hotel, Restaurant, &amp; Tourism Program Relocation Buildout to North Central Plant Bldg - Phase I</t>
  </si>
  <si>
    <t>New Track &amp; Field Stadium Planning &amp; Construction</t>
  </si>
  <si>
    <t>Bicentennial Education Roof Replacement</t>
  </si>
  <si>
    <t>Engineering Bldg 1st Floor Roof Replacement</t>
  </si>
  <si>
    <t xml:space="preserve">Liberal Arts Elevator Replacement - ADA &amp; Life Safety </t>
  </si>
  <si>
    <t>Central Utilities Plant Improvements - Life Safety Uprgrades &amp; Hurricane Protection</t>
  </si>
  <si>
    <t>Fine Arts Building Renovations</t>
  </si>
  <si>
    <t>Science Building Renovations</t>
  </si>
  <si>
    <t>Geology &amp; Psychology Building Renovations</t>
  </si>
  <si>
    <t>Electrical, Communications, and Fire Alarm Systems Upgrade Campus Wide</t>
  </si>
  <si>
    <t>Human Performance Center 2nd Floor &amp; Restroom Renovations &amp; Mechanical Upgrades</t>
  </si>
  <si>
    <t>New Tennis Center Complex</t>
  </si>
  <si>
    <t>Maestri Field Athletic Office Addition &amp; Renovations</t>
  </si>
  <si>
    <t>New STEM &amp; Health Science Complex</t>
  </si>
  <si>
    <t>Math Building Renovations</t>
  </si>
  <si>
    <t>Mechanical AHU Upgrades - Misc. Bldgs</t>
  </si>
  <si>
    <t>ADA Sidewalk Upgrades</t>
  </si>
  <si>
    <t>Repairs to Campus Roads &amp; Parking Lots</t>
  </si>
  <si>
    <t>Add Security Call Stations - Campus Wide</t>
  </si>
  <si>
    <t>Hotel, Restaurant, &amp; Tourism Program Relocation Buildout - Phase II</t>
  </si>
  <si>
    <t>New Chillers - East Central Plant</t>
  </si>
  <si>
    <t>New Boiler Roof Encasement &amp; Boiler at Pontchartrain Hall</t>
  </si>
  <si>
    <t>Lakefront Arena - Bldg Upgrades</t>
  </si>
  <si>
    <t>Chemical Science Bldg Finish Upgrades</t>
  </si>
  <si>
    <t>Rec Center - Locker Room Renovations</t>
  </si>
  <si>
    <t>Emergency Power Generator for Complex - Lafitte Village Bldgs</t>
  </si>
  <si>
    <t>Emergency Power Generator Whole Building - Computer Center</t>
  </si>
  <si>
    <t>Pontchartrain Hall - South &amp; North - Finish Upgrades</t>
  </si>
  <si>
    <t>Relocate HR&amp;T facilities to North Central Plant Building due to current facilities significantly degraded. Phase 1</t>
  </si>
  <si>
    <t>Relocate HR&amp;T facilities to North Central Plant Building due to current facilities significantly degraded. Phase 2</t>
  </si>
  <si>
    <t>Liberal Arts Elevator Replacement</t>
  </si>
  <si>
    <t>HRT Relocation</t>
  </si>
  <si>
    <t>Track &amp; Field</t>
  </si>
  <si>
    <t>Laffite Village Renovations</t>
  </si>
  <si>
    <t>Engineering Bldg Roof</t>
  </si>
  <si>
    <t>Chiller Replacement Project</t>
  </si>
  <si>
    <t xml:space="preserve">Central Utilities Plant Improvements </t>
  </si>
  <si>
    <t>Upgrade outdated equipment to improve energy efficiency.  Life Safety Uprgrades &amp; Hurricane Protection</t>
  </si>
  <si>
    <t>Lakefront Arena - Bldg Upgrades.  Starting in Year 5.</t>
  </si>
  <si>
    <t>New facility with soccer field, atheltic facility, surrounded by track.</t>
  </si>
  <si>
    <t>Replace critical roofs on campus bldgs including HRT, Fine Arts, Computer Center, TRAC, Milneburg Hall)</t>
  </si>
  <si>
    <t xml:space="preserve">Replacement of elevator.  Elevator is small and does not meet code. </t>
  </si>
  <si>
    <t>Replace portable buildings (club house) with permanent structures</t>
  </si>
  <si>
    <t>Upgrade facilities, bathrooms, add concession area.</t>
  </si>
  <si>
    <t>New Building to support state of the art sciences</t>
  </si>
  <si>
    <t>Add call stations to improve security for campus faculty, staff and students</t>
  </si>
  <si>
    <t xml:space="preserve">Currently no roof on boilers.  Needed for asset protection. </t>
  </si>
  <si>
    <t>Rennovate locker room area with new lockers, floors lighting</t>
  </si>
  <si>
    <t>Upgrade of facilities including locker room, concessons, flooring, bathrooms</t>
  </si>
  <si>
    <t>Needed for family/married housing during sustained power outages.</t>
  </si>
  <si>
    <t>Backup power needed to protect IT equipment, and power Police Station during sustained power outages.</t>
  </si>
  <si>
    <t xml:space="preserve">ABM (maintenance contractor) is first responders during storms and needs facilities with electrical power. </t>
  </si>
  <si>
    <t xml:space="preserve">New fixtures, lighting, cabinets.  </t>
  </si>
  <si>
    <t xml:space="preserve">New Tennis Center Complex.  $18M planned for year 5. </t>
  </si>
  <si>
    <t>Emergency Power Generator Whole Building - University Center</t>
  </si>
  <si>
    <t>Property Control Bldg Rennovation</t>
  </si>
  <si>
    <t>New STEM &amp; Health Science Complex.  $60M planned for year 5.</t>
  </si>
  <si>
    <t>Property Control Bldg Renovation</t>
  </si>
  <si>
    <t>Relocate HR&amp;T facilities to North Central Plant Building due to current facilities significantly degraded. Phase 2.  Year 5 planned spend is $10,631,700</t>
  </si>
  <si>
    <t>Central Utilities Boiler Replacements Boiler 1 (Hurst), Boiler 2 (Bryant)</t>
  </si>
  <si>
    <t xml:space="preserve">Replace two boilers that provide the Mian campus with heating and dehumidification.  These boilers are past their useful life. </t>
  </si>
  <si>
    <t>New Boilers</t>
  </si>
  <si>
    <r>
      <t xml:space="preserve">Please return these completed forms to </t>
    </r>
    <r>
      <rPr>
        <b/>
        <u/>
        <sz val="10"/>
        <color theme="1"/>
        <rFont val="Arial"/>
        <family val="2"/>
      </rPr>
      <t>BOTH</t>
    </r>
    <r>
      <rPr>
        <sz val="10"/>
        <color theme="1"/>
        <rFont val="Arial"/>
        <family val="2"/>
      </rPr>
      <t xml:space="preserve"> your OPB analyst and the Board of Regents no later than </t>
    </r>
    <r>
      <rPr>
        <b/>
        <sz val="11"/>
        <color rgb="FFFF0000"/>
        <rFont val="Arial"/>
        <family val="2"/>
      </rPr>
      <t>August 15, 2023</t>
    </r>
    <r>
      <rPr>
        <sz val="10"/>
        <color rgb="FFFF000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</si>
</sst>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43" formatCode="_(* #,##0.00_);_(* \(#,##0.00\);_(* &quot;-&quot;??_);_(@_)"/>
    <numFmt numFmtId="164" formatCode="General_);[Red]\-General_)"/>
    <numFmt numFmtId="165" formatCode="&quot;$&quot;#,##0"/>
    <numFmt numFmtId="166" formatCode="&quot;$&quot;#,##0.00"/>
  </numFmts>
  <fonts count="41" x14ac:knownFonts="1">
    <font>
      <sz val="10"/>
      <name val="Arial"/>
    </font>
    <font>
      <sz val="10"/>
      <color theme="1"/>
      <name val="Arial"/>
      <family val="2"/>
    </font>
    <font>
      <sz val="10"/>
      <name val="Arial"/>
      <family val="2"/>
    </font>
    <font>
      <sz val="10"/>
      <color indexed="8"/>
      <name val="Arial"/>
      <family val="2"/>
    </font>
    <font>
      <b/>
      <sz val="10"/>
      <color indexed="8"/>
      <name val="Arial"/>
      <family val="2"/>
    </font>
    <font>
      <b/>
      <sz val="12"/>
      <name val="Arial"/>
      <family val="2"/>
    </font>
    <font>
      <b/>
      <sz val="8"/>
      <color indexed="8"/>
      <name val="Arial"/>
      <family val="2"/>
    </font>
    <font>
      <b/>
      <sz val="10"/>
      <name val="Arial"/>
      <family val="2"/>
    </font>
    <font>
      <b/>
      <sz val="9"/>
      <name val="Arial"/>
      <family val="2"/>
    </font>
    <font>
      <b/>
      <sz val="8"/>
      <name val="Arial"/>
      <family val="2"/>
    </font>
    <font>
      <sz val="8"/>
      <name val="Arial"/>
      <family val="2"/>
    </font>
    <font>
      <sz val="8"/>
      <name val="Arial"/>
      <family val="2"/>
    </font>
    <font>
      <sz val="12"/>
      <name val="Arial"/>
      <family val="2"/>
    </font>
    <font>
      <i/>
      <u/>
      <sz val="10"/>
      <name val="Arial"/>
      <family val="2"/>
    </font>
    <font>
      <b/>
      <sz val="10"/>
      <color indexed="12"/>
      <name val="Arial"/>
      <family val="2"/>
    </font>
    <font>
      <b/>
      <u/>
      <sz val="10"/>
      <color indexed="12"/>
      <name val="Arial"/>
      <family val="2"/>
    </font>
    <font>
      <sz val="10"/>
      <color indexed="10"/>
      <name val="Arial"/>
      <family val="2"/>
    </font>
    <font>
      <b/>
      <sz val="12"/>
      <color indexed="10"/>
      <name val="Arial"/>
      <family val="2"/>
    </font>
    <font>
      <b/>
      <sz val="16"/>
      <name val="Arial"/>
      <family val="2"/>
    </font>
    <font>
      <b/>
      <i/>
      <u/>
      <sz val="14"/>
      <name val="Arial"/>
      <family val="2"/>
    </font>
    <font>
      <b/>
      <u/>
      <sz val="14"/>
      <name val="Arial"/>
      <family val="2"/>
    </font>
    <font>
      <b/>
      <sz val="12"/>
      <color rgb="FF00B0F0"/>
      <name val="Arial"/>
      <family val="2"/>
    </font>
    <font>
      <b/>
      <sz val="8"/>
      <color rgb="FFFF0000"/>
      <name val="Arial"/>
      <family val="2"/>
    </font>
    <font>
      <b/>
      <sz val="12"/>
      <color theme="1"/>
      <name val="Arial"/>
      <family val="2"/>
    </font>
    <font>
      <sz val="12"/>
      <color theme="1"/>
      <name val="Arial"/>
      <family val="2"/>
    </font>
    <font>
      <b/>
      <sz val="14"/>
      <name val="Arial"/>
      <family val="2"/>
    </font>
    <font>
      <b/>
      <i/>
      <sz val="12"/>
      <color theme="1"/>
      <name val="Arial"/>
      <family val="2"/>
    </font>
    <font>
      <sz val="11"/>
      <name val="Arial"/>
      <family val="2"/>
    </font>
    <font>
      <b/>
      <i/>
      <u/>
      <sz val="11"/>
      <name val="Arial"/>
      <family val="2"/>
    </font>
    <font>
      <b/>
      <sz val="11"/>
      <name val="Arial"/>
      <family val="2"/>
    </font>
    <font>
      <b/>
      <u/>
      <sz val="11"/>
      <name val="Arial"/>
      <family val="2"/>
    </font>
    <font>
      <u/>
      <sz val="11"/>
      <name val="Arial"/>
      <family val="2"/>
    </font>
    <font>
      <b/>
      <u/>
      <sz val="16"/>
      <color theme="1"/>
      <name val="Arial"/>
      <family val="2"/>
    </font>
    <font>
      <u/>
      <sz val="10"/>
      <color theme="1"/>
      <name val="Arial"/>
      <family val="2"/>
    </font>
    <font>
      <b/>
      <u/>
      <sz val="12"/>
      <color theme="1"/>
      <name val="Arial"/>
      <family val="2"/>
    </font>
    <font>
      <b/>
      <u/>
      <sz val="10"/>
      <color theme="1"/>
      <name val="Arial"/>
      <family val="2"/>
    </font>
    <font>
      <b/>
      <sz val="11"/>
      <color rgb="FFFF0000"/>
      <name val="Arial"/>
      <family val="2"/>
    </font>
    <font>
      <sz val="10"/>
      <color rgb="FFFF0000"/>
      <name val="Arial"/>
      <family val="2"/>
    </font>
    <font>
      <u/>
      <sz val="10"/>
      <color rgb="FFFF0000"/>
      <name val="Arial"/>
      <family val="2"/>
    </font>
    <font>
      <sz val="10"/>
      <name val="MS Sans Serif"/>
      <family val="2"/>
    </font>
    <font>
      <b/>
      <sz val="10"/>
      <name val="MS Sans Serif"/>
      <family val="2"/>
    </font>
  </fonts>
  <fills count="12">
    <fill>
      <patternFill patternType="none"/>
    </fill>
    <fill>
      <patternFill patternType="gray125"/>
    </fill>
    <fill>
      <patternFill patternType="mediumGray"/>
    </fill>
    <fill>
      <patternFill patternType="solid">
        <fgColor indexed="9"/>
        <bgColor indexed="17"/>
      </patternFill>
    </fill>
    <fill>
      <patternFill patternType="solid">
        <fgColor indexed="22"/>
        <bgColor indexed="17"/>
      </patternFill>
    </fill>
    <fill>
      <patternFill patternType="solid">
        <fgColor indexed="43"/>
        <bgColor indexed="64"/>
      </patternFill>
    </fill>
    <fill>
      <patternFill patternType="solid">
        <fgColor indexed="22"/>
        <bgColor indexed="64"/>
      </patternFill>
    </fill>
    <fill>
      <patternFill patternType="solid">
        <fgColor indexed="9"/>
        <bgColor indexed="9"/>
      </patternFill>
    </fill>
    <fill>
      <patternFill patternType="solid">
        <fgColor indexed="22"/>
        <bgColor indexed="15"/>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s>
  <borders count="7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8"/>
      </left>
      <right style="medium">
        <color indexed="8"/>
      </right>
      <top style="medium">
        <color indexed="8"/>
      </top>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medium">
        <color indexed="8"/>
      </left>
      <right style="medium">
        <color indexed="8"/>
      </right>
      <top style="medium">
        <color indexed="8"/>
      </top>
      <bottom style="medium">
        <color indexed="8"/>
      </bottom>
      <diagonal/>
    </border>
    <border>
      <left style="medium">
        <color indexed="64"/>
      </left>
      <right style="thin">
        <color indexed="8"/>
      </right>
      <top style="medium">
        <color indexed="8"/>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medium">
        <color indexed="64"/>
      </left>
      <right style="thin">
        <color indexed="8"/>
      </right>
      <top style="double">
        <color indexed="8"/>
      </top>
      <bottom style="medium">
        <color indexed="8"/>
      </bottom>
      <diagonal/>
    </border>
    <border>
      <left style="thin">
        <color indexed="8"/>
      </left>
      <right style="thin">
        <color indexed="8"/>
      </right>
      <top style="double">
        <color indexed="8"/>
      </top>
      <bottom style="medium">
        <color indexed="8"/>
      </bottom>
      <diagonal/>
    </border>
    <border>
      <left style="thin">
        <color indexed="8"/>
      </left>
      <right/>
      <top style="double">
        <color indexed="8"/>
      </top>
      <bottom style="medium">
        <color indexed="8"/>
      </bottom>
      <diagonal/>
    </border>
    <border>
      <left style="medium">
        <color indexed="64"/>
      </left>
      <right style="medium">
        <color indexed="8"/>
      </right>
      <top style="medium">
        <color indexed="8"/>
      </top>
      <bottom style="medium">
        <color indexed="8"/>
      </bottom>
      <diagonal/>
    </border>
    <border>
      <left style="medium">
        <color indexed="64"/>
      </left>
      <right style="medium">
        <color indexed="64"/>
      </right>
      <top/>
      <bottom/>
      <diagonal/>
    </border>
    <border>
      <left style="medium">
        <color indexed="64"/>
      </left>
      <right style="thin">
        <color indexed="8"/>
      </right>
      <top/>
      <bottom style="thin">
        <color indexed="8"/>
      </bottom>
      <diagonal/>
    </border>
    <border>
      <left style="medium">
        <color indexed="64"/>
      </left>
      <right/>
      <top style="double">
        <color indexed="8"/>
      </top>
      <bottom/>
      <diagonal/>
    </border>
    <border>
      <left style="thin">
        <color indexed="8"/>
      </left>
      <right style="thin">
        <color indexed="8"/>
      </right>
      <top style="double">
        <color indexed="8"/>
      </top>
      <bottom/>
      <diagonal/>
    </border>
    <border>
      <left style="thin">
        <color indexed="8"/>
      </left>
      <right/>
      <top style="double">
        <color indexed="8"/>
      </top>
      <bottom/>
      <diagonal/>
    </border>
    <border>
      <left/>
      <right style="thin">
        <color indexed="8"/>
      </right>
      <top/>
      <bottom/>
      <diagonal/>
    </border>
    <border>
      <left style="thin">
        <color indexed="8"/>
      </left>
      <right style="thin">
        <color indexed="8"/>
      </right>
      <top/>
      <bottom/>
      <diagonal/>
    </border>
    <border>
      <left style="thin">
        <color indexed="8"/>
      </left>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medium">
        <color indexed="64"/>
      </left>
      <right style="thin">
        <color indexed="64"/>
      </right>
      <top style="double">
        <color indexed="8"/>
      </top>
      <bottom style="medium">
        <color indexed="64"/>
      </bottom>
      <diagonal/>
    </border>
    <border>
      <left style="thin">
        <color indexed="64"/>
      </left>
      <right style="thin">
        <color indexed="64"/>
      </right>
      <top style="double">
        <color indexed="8"/>
      </top>
      <bottom style="medium">
        <color indexed="64"/>
      </bottom>
      <diagonal/>
    </border>
    <border>
      <left style="thin">
        <color indexed="64"/>
      </left>
      <right/>
      <top style="double">
        <color indexed="8"/>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8"/>
      </left>
      <right style="medium">
        <color indexed="8"/>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8"/>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8"/>
      </right>
      <top style="medium">
        <color indexed="8"/>
      </top>
      <bottom/>
      <diagonal/>
    </border>
    <border>
      <left style="medium">
        <color indexed="64"/>
      </left>
      <right style="medium">
        <color indexed="8"/>
      </right>
      <top/>
      <bottom style="medium">
        <color indexed="8"/>
      </bottom>
      <diagonal/>
    </border>
    <border>
      <left/>
      <right/>
      <top style="medium">
        <color indexed="64"/>
      </top>
      <bottom style="medium">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8"/>
      </left>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3">
    <xf numFmtId="0" fontId="0" fillId="0" borderId="0"/>
    <xf numFmtId="43" fontId="2" fillId="0" borderId="0" applyFont="0" applyFill="0" applyBorder="0" applyAlignment="0" applyProtection="0"/>
    <xf numFmtId="0" fontId="2" fillId="0" borderId="0" quotePrefix="1">
      <protection hidden="1"/>
    </xf>
  </cellStyleXfs>
  <cellXfs count="220">
    <xf numFmtId="0" fontId="0" fillId="0" borderId="0" xfId="0"/>
    <xf numFmtId="6" fontId="7" fillId="2" borderId="1" xfId="0" applyNumberFormat="1" applyFont="1" applyFill="1" applyBorder="1" applyProtection="1">
      <protection locked="0"/>
    </xf>
    <xf numFmtId="6" fontId="3" fillId="3" borderId="3" xfId="0" quotePrefix="1" applyNumberFormat="1" applyFont="1" applyFill="1" applyBorder="1" applyAlignment="1">
      <alignment horizontal="center" vertical="center"/>
    </xf>
    <xf numFmtId="6" fontId="3" fillId="4" borderId="4" xfId="0" quotePrefix="1" applyNumberFormat="1" applyFont="1" applyFill="1" applyBorder="1" applyAlignment="1">
      <alignment horizontal="center" vertical="center"/>
    </xf>
    <xf numFmtId="6" fontId="3" fillId="4" borderId="5" xfId="0" quotePrefix="1" applyNumberFormat="1" applyFont="1" applyFill="1" applyBorder="1" applyAlignment="1">
      <alignment horizontal="center" vertical="center"/>
    </xf>
    <xf numFmtId="6" fontId="3" fillId="3" borderId="6" xfId="0" applyNumberFormat="1" applyFont="1" applyFill="1" applyBorder="1" applyAlignment="1">
      <alignment horizontal="center" vertical="center"/>
    </xf>
    <xf numFmtId="6" fontId="3" fillId="4" borderId="7" xfId="0" quotePrefix="1" applyNumberFormat="1" applyFont="1" applyFill="1" applyBorder="1" applyAlignment="1">
      <alignment horizontal="center" vertical="center"/>
    </xf>
    <xf numFmtId="164" fontId="6" fillId="0" borderId="8" xfId="0" applyNumberFormat="1" applyFont="1" applyBorder="1" applyAlignment="1">
      <alignment horizontal="center" vertical="center"/>
    </xf>
    <xf numFmtId="6" fontId="6" fillId="5" borderId="0" xfId="0" applyNumberFormat="1" applyFont="1" applyFill="1" applyAlignment="1">
      <alignment horizontal="center"/>
    </xf>
    <xf numFmtId="164" fontId="6" fillId="5" borderId="0" xfId="0" applyNumberFormat="1" applyFont="1" applyFill="1" applyAlignment="1">
      <alignment horizontal="center"/>
    </xf>
    <xf numFmtId="164" fontId="6" fillId="6" borderId="7" xfId="0" applyNumberFormat="1" applyFont="1" applyFill="1" applyBorder="1" applyAlignment="1">
      <alignment horizontal="center"/>
    </xf>
    <xf numFmtId="6" fontId="3" fillId="0" borderId="11" xfId="0" applyNumberFormat="1" applyFont="1" applyBorder="1" applyProtection="1">
      <protection locked="0"/>
    </xf>
    <xf numFmtId="6" fontId="3" fillId="0" borderId="12" xfId="0" applyNumberFormat="1" applyFont="1" applyBorder="1" applyProtection="1">
      <protection locked="0"/>
    </xf>
    <xf numFmtId="6" fontId="3" fillId="6" borderId="7" xfId="0" applyNumberFormat="1" applyFont="1" applyFill="1" applyBorder="1" applyProtection="1">
      <protection locked="0"/>
    </xf>
    <xf numFmtId="6" fontId="3" fillId="0" borderId="11" xfId="0" applyNumberFormat="1" applyFont="1" applyBorder="1"/>
    <xf numFmtId="6" fontId="3" fillId="0" borderId="12" xfId="0" applyNumberFormat="1" applyFont="1" applyBorder="1"/>
    <xf numFmtId="6" fontId="3" fillId="6" borderId="7" xfId="0" applyNumberFormat="1" applyFont="1" applyFill="1" applyBorder="1"/>
    <xf numFmtId="6" fontId="7" fillId="0" borderId="13" xfId="0" quotePrefix="1" applyNumberFormat="1" applyFont="1" applyBorder="1" applyAlignment="1">
      <alignment horizontal="right"/>
    </xf>
    <xf numFmtId="6" fontId="4" fillId="0" borderId="14" xfId="0" applyNumberFormat="1" applyFont="1" applyBorder="1"/>
    <xf numFmtId="6" fontId="4" fillId="0" borderId="15" xfId="0" applyNumberFormat="1" applyFont="1" applyBorder="1"/>
    <xf numFmtId="6" fontId="4" fillId="6" borderId="7" xfId="0" applyNumberFormat="1" applyFont="1" applyFill="1" applyBorder="1"/>
    <xf numFmtId="6" fontId="7" fillId="7" borderId="16" xfId="0" quotePrefix="1" applyNumberFormat="1" applyFont="1" applyFill="1" applyBorder="1" applyAlignment="1">
      <alignment horizontal="left" vertical="center"/>
    </xf>
    <xf numFmtId="6" fontId="6" fillId="6" borderId="17" xfId="0" applyNumberFormat="1" applyFont="1" applyFill="1" applyBorder="1" applyAlignment="1">
      <alignment horizontal="center"/>
    </xf>
    <xf numFmtId="6" fontId="3" fillId="6" borderId="17" xfId="0" applyNumberFormat="1" applyFont="1" applyFill="1" applyBorder="1" applyProtection="1">
      <protection locked="0"/>
    </xf>
    <xf numFmtId="6" fontId="3" fillId="6" borderId="17" xfId="0" applyNumberFormat="1" applyFont="1" applyFill="1" applyBorder="1"/>
    <xf numFmtId="6" fontId="7" fillId="0" borderId="19" xfId="0" quotePrefix="1" applyNumberFormat="1" applyFont="1" applyBorder="1" applyAlignment="1">
      <alignment horizontal="right"/>
    </xf>
    <xf numFmtId="6" fontId="4" fillId="0" borderId="20" xfId="0" applyNumberFormat="1" applyFont="1" applyBorder="1"/>
    <xf numFmtId="6" fontId="4" fillId="0" borderId="21" xfId="0" applyNumberFormat="1" applyFont="1" applyBorder="1"/>
    <xf numFmtId="6" fontId="4" fillId="6" borderId="17" xfId="0" applyNumberFormat="1" applyFont="1" applyFill="1" applyBorder="1"/>
    <xf numFmtId="6" fontId="3" fillId="0" borderId="22" xfId="0" applyNumberFormat="1" applyFont="1" applyBorder="1"/>
    <xf numFmtId="6" fontId="3" fillId="0" borderId="23" xfId="0" applyNumberFormat="1" applyFont="1" applyBorder="1"/>
    <xf numFmtId="6" fontId="3" fillId="0" borderId="24" xfId="0" applyNumberFormat="1" applyFont="1" applyBorder="1"/>
    <xf numFmtId="6" fontId="6" fillId="5" borderId="25" xfId="0" applyNumberFormat="1" applyFont="1" applyFill="1" applyBorder="1" applyAlignment="1">
      <alignment horizontal="center"/>
    </xf>
    <xf numFmtId="6" fontId="6" fillId="5" borderId="26" xfId="0" applyNumberFormat="1" applyFont="1" applyFill="1" applyBorder="1" applyAlignment="1">
      <alignment horizontal="center"/>
    </xf>
    <xf numFmtId="38" fontId="3" fillId="0" borderId="27" xfId="0" applyNumberFormat="1" applyFont="1" applyBorder="1" applyProtection="1">
      <protection locked="0"/>
    </xf>
    <xf numFmtId="38" fontId="3" fillId="0" borderId="28" xfId="0" applyNumberFormat="1" applyFont="1" applyBorder="1" applyProtection="1">
      <protection locked="0"/>
    </xf>
    <xf numFmtId="38" fontId="3" fillId="6" borderId="17" xfId="0" applyNumberFormat="1" applyFont="1" applyFill="1" applyBorder="1" applyProtection="1">
      <protection locked="0"/>
    </xf>
    <xf numFmtId="38" fontId="3" fillId="0" borderId="11" xfId="0" applyNumberFormat="1" applyFont="1" applyBorder="1" applyProtection="1">
      <protection locked="0"/>
    </xf>
    <xf numFmtId="38" fontId="3" fillId="0" borderId="12" xfId="0" applyNumberFormat="1" applyFont="1" applyBorder="1" applyProtection="1">
      <protection locked="0"/>
    </xf>
    <xf numFmtId="6" fontId="7" fillId="0" borderId="29" xfId="0" quotePrefix="1" applyNumberFormat="1" applyFont="1" applyBorder="1" applyAlignment="1">
      <alignment horizontal="right"/>
    </xf>
    <xf numFmtId="38" fontId="4" fillId="0" borderId="30" xfId="0" applyNumberFormat="1" applyFont="1" applyBorder="1"/>
    <xf numFmtId="38" fontId="4" fillId="0" borderId="31" xfId="0" applyNumberFormat="1" applyFont="1" applyBorder="1"/>
    <xf numFmtId="38" fontId="4" fillId="6" borderId="32" xfId="0" applyNumberFormat="1" applyFont="1" applyFill="1" applyBorder="1"/>
    <xf numFmtId="0" fontId="7" fillId="0" borderId="0" xfId="0" quotePrefix="1" applyFont="1" applyAlignment="1">
      <alignment horizontal="center"/>
    </xf>
    <xf numFmtId="0" fontId="0" fillId="0" borderId="33" xfId="0" applyBorder="1"/>
    <xf numFmtId="0" fontId="0" fillId="0" borderId="34" xfId="0" applyBorder="1"/>
    <xf numFmtId="0" fontId="0" fillId="0" borderId="35" xfId="0" applyBorder="1"/>
    <xf numFmtId="0" fontId="0" fillId="0" borderId="36" xfId="0" applyBorder="1"/>
    <xf numFmtId="0" fontId="0" fillId="0" borderId="37" xfId="0" applyBorder="1"/>
    <xf numFmtId="0" fontId="0" fillId="0" borderId="38" xfId="0" applyBorder="1"/>
    <xf numFmtId="0" fontId="7" fillId="0" borderId="1" xfId="0" applyFont="1" applyBorder="1" applyAlignment="1">
      <alignment horizontal="center"/>
    </xf>
    <xf numFmtId="6" fontId="3" fillId="4" borderId="39" xfId="0" quotePrefix="1" applyNumberFormat="1" applyFont="1" applyFill="1" applyBorder="1" applyAlignment="1">
      <alignment horizontal="center" vertical="center"/>
    </xf>
    <xf numFmtId="0" fontId="7" fillId="0" borderId="40" xfId="0" quotePrefix="1" applyFont="1" applyBorder="1" applyAlignment="1">
      <alignment horizontal="center"/>
    </xf>
    <xf numFmtId="6" fontId="6" fillId="5" borderId="1" xfId="0" applyNumberFormat="1" applyFont="1" applyFill="1" applyBorder="1" applyAlignment="1">
      <alignment horizontal="center"/>
    </xf>
    <xf numFmtId="6" fontId="6" fillId="5" borderId="2" xfId="0" applyNumberFormat="1" applyFont="1" applyFill="1" applyBorder="1" applyAlignment="1">
      <alignment horizontal="center"/>
    </xf>
    <xf numFmtId="6" fontId="7" fillId="0" borderId="0" xfId="0" quotePrefix="1" applyNumberFormat="1" applyFont="1" applyAlignment="1">
      <alignment horizontal="right"/>
    </xf>
    <xf numFmtId="164" fontId="8" fillId="0" borderId="42" xfId="0" applyNumberFormat="1" applyFont="1" applyBorder="1" applyAlignment="1">
      <alignment horizontal="left"/>
    </xf>
    <xf numFmtId="6" fontId="7" fillId="2" borderId="44" xfId="0" applyNumberFormat="1" applyFont="1" applyFill="1" applyBorder="1" applyProtection="1">
      <protection locked="0"/>
    </xf>
    <xf numFmtId="165" fontId="5" fillId="0" borderId="0" xfId="0" applyNumberFormat="1" applyFont="1"/>
    <xf numFmtId="0" fontId="5" fillId="0" borderId="0" xfId="0" applyFont="1" applyAlignment="1">
      <alignment horizontal="center"/>
    </xf>
    <xf numFmtId="0" fontId="12" fillId="0" borderId="0" xfId="0" applyFont="1"/>
    <xf numFmtId="0" fontId="13" fillId="0" borderId="0" xfId="0" applyFont="1"/>
    <xf numFmtId="0" fontId="14" fillId="0" borderId="0" xfId="0" applyFont="1" applyAlignment="1">
      <alignment horizontal="left"/>
    </xf>
    <xf numFmtId="0" fontId="15" fillId="0" borderId="0" xfId="0" applyFont="1" applyAlignment="1">
      <alignment horizontal="left"/>
    </xf>
    <xf numFmtId="0" fontId="16" fillId="0" borderId="0" xfId="0" applyFont="1" applyAlignment="1">
      <alignment horizontal="left"/>
    </xf>
    <xf numFmtId="0" fontId="5" fillId="0" borderId="0" xfId="0" applyFont="1"/>
    <xf numFmtId="0" fontId="17" fillId="0" borderId="0" xfId="0" applyFont="1" applyAlignment="1">
      <alignment horizontal="left"/>
    </xf>
    <xf numFmtId="165" fontId="6" fillId="5" borderId="40" xfId="0" applyNumberFormat="1" applyFont="1" applyFill="1" applyBorder="1" applyAlignment="1">
      <alignment horizontal="center" vertical="top"/>
    </xf>
    <xf numFmtId="165" fontId="7" fillId="0" borderId="40" xfId="0" applyNumberFormat="1" applyFont="1" applyBorder="1" applyAlignment="1">
      <alignment horizontal="center" vertical="top"/>
    </xf>
    <xf numFmtId="0" fontId="0" fillId="0" borderId="35" xfId="0" applyBorder="1" applyAlignment="1">
      <alignment vertical="top"/>
    </xf>
    <xf numFmtId="38" fontId="4" fillId="6" borderId="32" xfId="0" applyNumberFormat="1" applyFont="1" applyFill="1" applyBorder="1" applyAlignment="1">
      <alignment vertical="top"/>
    </xf>
    <xf numFmtId="0" fontId="7" fillId="0" borderId="36" xfId="0" applyFont="1" applyBorder="1" applyAlignment="1">
      <alignment horizontal="right" vertical="top"/>
    </xf>
    <xf numFmtId="165" fontId="7" fillId="0" borderId="36" xfId="1" applyNumberFormat="1" applyFont="1" applyBorder="1" applyAlignment="1">
      <alignment vertical="top"/>
    </xf>
    <xf numFmtId="0" fontId="7" fillId="0" borderId="0" xfId="0" applyFont="1" applyAlignment="1">
      <alignment horizontal="left"/>
    </xf>
    <xf numFmtId="0" fontId="2" fillId="0" borderId="0" xfId="0" applyFont="1"/>
    <xf numFmtId="165" fontId="12" fillId="0" borderId="0" xfId="0" applyNumberFormat="1" applyFont="1"/>
    <xf numFmtId="38" fontId="12" fillId="0" borderId="0" xfId="0" applyNumberFormat="1" applyFont="1"/>
    <xf numFmtId="38" fontId="12" fillId="9" borderId="60" xfId="0" applyNumberFormat="1" applyFont="1" applyFill="1" applyBorder="1"/>
    <xf numFmtId="0" fontId="12" fillId="0" borderId="0" xfId="0" quotePrefix="1" applyFont="1" applyAlignment="1">
      <alignment horizontal="left"/>
    </xf>
    <xf numFmtId="38" fontId="20" fillId="0" borderId="0" xfId="0" quotePrefix="1" applyNumberFormat="1" applyFont="1" applyAlignment="1">
      <alignment horizontal="left"/>
    </xf>
    <xf numFmtId="0" fontId="5" fillId="0" borderId="0" xfId="0" quotePrefix="1" applyFont="1" applyAlignment="1">
      <alignment horizontal="left"/>
    </xf>
    <xf numFmtId="0" fontId="0" fillId="0" borderId="0" xfId="0" applyAlignment="1">
      <alignment horizontal="center"/>
    </xf>
    <xf numFmtId="6" fontId="21" fillId="0" borderId="0" xfId="0" applyNumberFormat="1" applyFont="1" applyAlignment="1">
      <alignment horizontal="center"/>
    </xf>
    <xf numFmtId="6" fontId="5" fillId="0" borderId="0" xfId="0" quotePrefix="1" applyNumberFormat="1" applyFont="1" applyAlignment="1">
      <alignment horizontal="center"/>
    </xf>
    <xf numFmtId="6" fontId="23" fillId="10" borderId="60" xfId="0" quotePrefix="1" applyNumberFormat="1" applyFont="1" applyFill="1" applyBorder="1" applyAlignment="1">
      <alignment horizontal="center" wrapText="1"/>
    </xf>
    <xf numFmtId="0" fontId="5" fillId="10" borderId="60" xfId="0" quotePrefix="1" applyFont="1" applyFill="1" applyBorder="1" applyAlignment="1">
      <alignment horizontal="center"/>
    </xf>
    <xf numFmtId="6" fontId="12" fillId="0" borderId="0" xfId="0" applyNumberFormat="1" applyFont="1" applyAlignment="1">
      <alignment horizontal="center"/>
    </xf>
    <xf numFmtId="6" fontId="23" fillId="0" borderId="0" xfId="0" applyNumberFormat="1" applyFont="1" applyAlignment="1">
      <alignment horizontal="center"/>
    </xf>
    <xf numFmtId="0" fontId="1" fillId="0" borderId="0" xfId="0" applyFont="1"/>
    <xf numFmtId="0" fontId="1" fillId="0" borderId="0" xfId="0" applyFont="1" applyAlignment="1">
      <alignment horizontal="center"/>
    </xf>
    <xf numFmtId="0" fontId="25" fillId="10" borderId="60" xfId="0" applyFont="1" applyFill="1" applyBorder="1"/>
    <xf numFmtId="0" fontId="5" fillId="10" borderId="60" xfId="0" quotePrefix="1" applyFont="1" applyFill="1" applyBorder="1" applyAlignment="1">
      <alignment horizontal="center" wrapText="1"/>
    </xf>
    <xf numFmtId="38" fontId="27" fillId="0" borderId="0" xfId="0" quotePrefix="1" applyNumberFormat="1" applyFont="1" applyAlignment="1">
      <alignment horizontal="left"/>
    </xf>
    <xf numFmtId="6" fontId="23" fillId="10" borderId="60" xfId="0" applyNumberFormat="1" applyFont="1" applyFill="1" applyBorder="1" applyAlignment="1">
      <alignment horizontal="center" wrapText="1"/>
    </xf>
    <xf numFmtId="38" fontId="12" fillId="10" borderId="60" xfId="0" applyNumberFormat="1" applyFont="1" applyFill="1" applyBorder="1"/>
    <xf numFmtId="0" fontId="25" fillId="10" borderId="60" xfId="0" quotePrefix="1" applyFont="1" applyFill="1" applyBorder="1" applyAlignment="1">
      <alignment horizontal="center"/>
    </xf>
    <xf numFmtId="6" fontId="24" fillId="10" borderId="60" xfId="0" applyNumberFormat="1" applyFont="1" applyFill="1" applyBorder="1" applyAlignment="1">
      <alignment horizontal="right"/>
    </xf>
    <xf numFmtId="6" fontId="12" fillId="10" borderId="60" xfId="0" applyNumberFormat="1" applyFont="1" applyFill="1" applyBorder="1" applyAlignment="1">
      <alignment horizontal="right"/>
    </xf>
    <xf numFmtId="38" fontId="27" fillId="0" borderId="0" xfId="0" applyNumberFormat="1" applyFont="1" applyAlignment="1">
      <alignment horizontal="left"/>
    </xf>
    <xf numFmtId="6" fontId="24" fillId="9" borderId="60" xfId="0" applyNumberFormat="1" applyFont="1" applyFill="1" applyBorder="1" applyAlignment="1">
      <alignment horizontal="right"/>
    </xf>
    <xf numFmtId="6" fontId="12" fillId="9" borderId="60" xfId="0" applyNumberFormat="1" applyFont="1" applyFill="1" applyBorder="1" applyAlignment="1">
      <alignment horizontal="right"/>
    </xf>
    <xf numFmtId="38" fontId="12" fillId="9" borderId="60" xfId="0" applyNumberFormat="1" applyFont="1" applyFill="1" applyBorder="1" applyAlignment="1">
      <alignment horizontal="right"/>
    </xf>
    <xf numFmtId="0" fontId="2" fillId="0" borderId="0" xfId="0" quotePrefix="1" applyFont="1" applyAlignment="1">
      <alignment horizontal="left"/>
    </xf>
    <xf numFmtId="0" fontId="25" fillId="10" borderId="60" xfId="0" quotePrefix="1" applyFont="1" applyFill="1" applyBorder="1" applyAlignment="1">
      <alignment horizontal="left"/>
    </xf>
    <xf numFmtId="0" fontId="5" fillId="11" borderId="60" xfId="0" applyFont="1" applyFill="1" applyBorder="1"/>
    <xf numFmtId="0" fontId="5" fillId="11" borderId="60" xfId="0" quotePrefix="1" applyFont="1" applyFill="1" applyBorder="1" applyAlignment="1">
      <alignment horizontal="left" wrapText="1"/>
    </xf>
    <xf numFmtId="0" fontId="5" fillId="11" borderId="60" xfId="0" applyFont="1" applyFill="1" applyBorder="1" applyAlignment="1">
      <alignment horizontal="left"/>
    </xf>
    <xf numFmtId="0" fontId="25" fillId="11" borderId="60" xfId="0" quotePrefix="1" applyFont="1" applyFill="1" applyBorder="1" applyAlignment="1">
      <alignment horizontal="left"/>
    </xf>
    <xf numFmtId="0" fontId="25" fillId="11" borderId="60" xfId="0" applyFont="1" applyFill="1" applyBorder="1"/>
    <xf numFmtId="38" fontId="12" fillId="11" borderId="60" xfId="0" applyNumberFormat="1" applyFont="1" applyFill="1" applyBorder="1"/>
    <xf numFmtId="6" fontId="24" fillId="11" borderId="60" xfId="0" applyNumberFormat="1" applyFont="1" applyFill="1" applyBorder="1" applyAlignment="1">
      <alignment horizontal="right"/>
    </xf>
    <xf numFmtId="0" fontId="2" fillId="0" borderId="0" xfId="0" applyFont="1" applyAlignment="1">
      <alignment vertical="top" wrapText="1"/>
    </xf>
    <xf numFmtId="0" fontId="38" fillId="0" borderId="0" xfId="0" quotePrefix="1" applyFont="1" applyAlignment="1">
      <alignment horizontal="left"/>
    </xf>
    <xf numFmtId="0" fontId="2" fillId="0" borderId="0" xfId="0" applyFont="1" applyAlignment="1">
      <alignment horizontal="left" vertical="center" wrapText="1"/>
    </xf>
    <xf numFmtId="0" fontId="25" fillId="10" borderId="60" xfId="0" applyFont="1" applyFill="1" applyBorder="1" applyAlignment="1">
      <alignment horizontal="right"/>
    </xf>
    <xf numFmtId="0" fontId="0" fillId="0" borderId="41" xfId="0" applyBorder="1" applyAlignment="1">
      <alignment horizontal="center"/>
    </xf>
    <xf numFmtId="166" fontId="0" fillId="0" borderId="0" xfId="0" applyNumberFormat="1"/>
    <xf numFmtId="3" fontId="0" fillId="0" borderId="0" xfId="0" applyNumberFormat="1" applyAlignment="1">
      <alignment horizontal="center"/>
    </xf>
    <xf numFmtId="3" fontId="39" fillId="0" borderId="0" xfId="0" applyNumberFormat="1" applyFont="1" applyAlignment="1">
      <alignment horizontal="center"/>
    </xf>
    <xf numFmtId="3" fontId="40" fillId="0" borderId="0" xfId="0" applyNumberFormat="1" applyFont="1" applyAlignment="1">
      <alignment horizontal="center"/>
    </xf>
    <xf numFmtId="0" fontId="0" fillId="0" borderId="0" xfId="0" applyAlignment="1">
      <alignment vertical="top"/>
    </xf>
    <xf numFmtId="0" fontId="7" fillId="0" borderId="0" xfId="0" applyFont="1" applyAlignment="1">
      <alignment horizontal="right" vertical="top"/>
    </xf>
    <xf numFmtId="165" fontId="7" fillId="0" borderId="0" xfId="1" applyNumberFormat="1" applyFont="1" applyBorder="1" applyAlignment="1">
      <alignment vertical="top"/>
    </xf>
    <xf numFmtId="6" fontId="6" fillId="5" borderId="44" xfId="0" applyNumberFormat="1" applyFont="1" applyFill="1" applyBorder="1" applyAlignment="1">
      <alignment horizontal="center"/>
    </xf>
    <xf numFmtId="6" fontId="6" fillId="5" borderId="41" xfId="0" applyNumberFormat="1" applyFont="1" applyFill="1" applyBorder="1" applyAlignment="1">
      <alignment horizontal="center"/>
    </xf>
    <xf numFmtId="165" fontId="6" fillId="5" borderId="62" xfId="0" applyNumberFormat="1" applyFont="1" applyFill="1" applyBorder="1" applyAlignment="1">
      <alignment horizontal="center" vertical="top"/>
    </xf>
    <xf numFmtId="0" fontId="2" fillId="0" borderId="63" xfId="0" applyFont="1" applyBorder="1"/>
    <xf numFmtId="0" fontId="2" fillId="0" borderId="63" xfId="0" applyFont="1" applyBorder="1" applyAlignment="1">
      <alignment wrapText="1"/>
    </xf>
    <xf numFmtId="38" fontId="4" fillId="0" borderId="0" xfId="0" applyNumberFormat="1" applyFont="1" applyAlignment="1">
      <alignment vertical="top"/>
    </xf>
    <xf numFmtId="164" fontId="6" fillId="6" borderId="64" xfId="0" applyNumberFormat="1" applyFont="1" applyFill="1" applyBorder="1" applyAlignment="1">
      <alignment horizontal="center"/>
    </xf>
    <xf numFmtId="6" fontId="3" fillId="6" borderId="64" xfId="0" applyNumberFormat="1" applyFont="1" applyFill="1" applyBorder="1" applyProtection="1">
      <protection locked="0"/>
    </xf>
    <xf numFmtId="6" fontId="6" fillId="6" borderId="65" xfId="0" applyNumberFormat="1" applyFont="1" applyFill="1" applyBorder="1" applyAlignment="1">
      <alignment horizontal="center"/>
    </xf>
    <xf numFmtId="6" fontId="3" fillId="6" borderId="65" xfId="0" applyNumberFormat="1" applyFont="1" applyFill="1" applyBorder="1" applyProtection="1">
      <protection locked="0"/>
    </xf>
    <xf numFmtId="0" fontId="2" fillId="0" borderId="68" xfId="0" applyFont="1" applyBorder="1" applyAlignment="1">
      <alignment wrapText="1"/>
    </xf>
    <xf numFmtId="0" fontId="2" fillId="0" borderId="68" xfId="0" applyFont="1" applyBorder="1"/>
    <xf numFmtId="0" fontId="2" fillId="0" borderId="67" xfId="0" applyFont="1" applyBorder="1"/>
    <xf numFmtId="164" fontId="2" fillId="0" borderId="10" xfId="0" applyNumberFormat="1" applyFont="1" applyBorder="1"/>
    <xf numFmtId="164" fontId="2" fillId="0" borderId="18" xfId="0" applyNumberFormat="1" applyFont="1" applyBorder="1" applyAlignment="1">
      <alignment horizontal="left"/>
    </xf>
    <xf numFmtId="0" fontId="2" fillId="6" borderId="17" xfId="0" applyFont="1" applyFill="1" applyBorder="1"/>
    <xf numFmtId="0" fontId="2" fillId="2" borderId="2" xfId="0" applyFont="1" applyFill="1" applyBorder="1"/>
    <xf numFmtId="6" fontId="2" fillId="0" borderId="43" xfId="0" quotePrefix="1" applyNumberFormat="1" applyFont="1" applyBorder="1" applyAlignment="1">
      <alignment horizontal="left" vertical="center"/>
    </xf>
    <xf numFmtId="6" fontId="2" fillId="0" borderId="10" xfId="0" quotePrefix="1" applyNumberFormat="1" applyFont="1" applyBorder="1" applyAlignment="1">
      <alignment horizontal="left"/>
    </xf>
    <xf numFmtId="6" fontId="2" fillId="0" borderId="10" xfId="0" applyNumberFormat="1" applyFont="1" applyBorder="1"/>
    <xf numFmtId="6" fontId="2" fillId="0" borderId="18" xfId="0" applyNumberFormat="1" applyFont="1" applyBorder="1"/>
    <xf numFmtId="6" fontId="2" fillId="0" borderId="9" xfId="0" applyNumberFormat="1" applyFont="1" applyBorder="1"/>
    <xf numFmtId="0" fontId="2" fillId="2" borderId="45" xfId="0" applyFont="1" applyFill="1" applyBorder="1"/>
    <xf numFmtId="0" fontId="2" fillId="2" borderId="41" xfId="0" applyFont="1" applyFill="1" applyBorder="1"/>
    <xf numFmtId="0" fontId="2" fillId="2" borderId="0" xfId="0" applyFont="1" applyFill="1"/>
    <xf numFmtId="165" fontId="2" fillId="0" borderId="69" xfId="0" applyNumberFormat="1" applyFont="1" applyBorder="1"/>
    <xf numFmtId="0" fontId="2" fillId="0" borderId="0" xfId="0" applyFont="1" applyAlignment="1">
      <alignment horizontal="left"/>
    </xf>
    <xf numFmtId="0" fontId="0" fillId="0" borderId="72" xfId="0" applyBorder="1" applyAlignment="1">
      <alignment horizontal="left" wrapText="1"/>
    </xf>
    <xf numFmtId="0" fontId="0" fillId="0" borderId="60" xfId="0" applyBorder="1" applyAlignment="1">
      <alignment horizontal="left" wrapText="1"/>
    </xf>
    <xf numFmtId="0" fontId="0" fillId="0" borderId="73" xfId="0" applyBorder="1" applyAlignment="1">
      <alignment horizontal="left" wrapText="1"/>
    </xf>
    <xf numFmtId="0" fontId="2" fillId="0" borderId="66" xfId="0" applyFont="1" applyBorder="1" applyAlignment="1">
      <alignment wrapText="1"/>
    </xf>
    <xf numFmtId="0" fontId="0" fillId="0" borderId="0" xfId="0" applyAlignment="1">
      <alignment wrapText="1"/>
    </xf>
    <xf numFmtId="6" fontId="6" fillId="5" borderId="2" xfId="0" applyNumberFormat="1" applyFont="1" applyFill="1" applyBorder="1" applyAlignment="1">
      <alignment horizontal="center" wrapText="1"/>
    </xf>
    <xf numFmtId="0" fontId="7" fillId="0" borderId="40" xfId="0" quotePrefix="1" applyFont="1" applyBorder="1" applyAlignment="1">
      <alignment horizontal="center" wrapText="1"/>
    </xf>
    <xf numFmtId="0" fontId="0" fillId="0" borderId="68" xfId="0" applyBorder="1" applyAlignment="1">
      <alignment wrapText="1"/>
    </xf>
    <xf numFmtId="0" fontId="7" fillId="0" borderId="36" xfId="0" applyFont="1" applyBorder="1" applyAlignment="1">
      <alignment horizontal="right" vertical="top" wrapText="1"/>
    </xf>
    <xf numFmtId="0" fontId="7" fillId="0" borderId="0" xfId="0" applyFont="1" applyAlignment="1">
      <alignment horizontal="right" vertical="top" wrapText="1"/>
    </xf>
    <xf numFmtId="6" fontId="6" fillId="5" borderId="41" xfId="0" applyNumberFormat="1" applyFont="1" applyFill="1" applyBorder="1" applyAlignment="1">
      <alignment horizontal="center" wrapText="1"/>
    </xf>
    <xf numFmtId="0" fontId="0" fillId="0" borderId="38" xfId="0" applyBorder="1" applyAlignment="1">
      <alignment wrapText="1"/>
    </xf>
    <xf numFmtId="0" fontId="0" fillId="0" borderId="61" xfId="0" applyBorder="1" applyAlignment="1">
      <alignment wrapText="1"/>
    </xf>
    <xf numFmtId="0" fontId="2" fillId="0" borderId="67" xfId="0" applyFont="1" applyBorder="1" applyAlignment="1">
      <alignment wrapText="1"/>
    </xf>
    <xf numFmtId="165" fontId="1" fillId="0" borderId="60" xfId="1" applyNumberFormat="1" applyFont="1" applyBorder="1"/>
    <xf numFmtId="165" fontId="1" fillId="0" borderId="72" xfId="1" applyNumberFormat="1" applyFont="1" applyBorder="1"/>
    <xf numFmtId="0" fontId="2" fillId="0" borderId="75" xfId="0" applyFont="1" applyBorder="1" applyAlignment="1">
      <alignment wrapText="1"/>
    </xf>
    <xf numFmtId="0" fontId="5" fillId="0" borderId="0" xfId="0" quotePrefix="1" applyFont="1" applyAlignment="1">
      <alignment horizontal="center"/>
    </xf>
    <xf numFmtId="165" fontId="0" fillId="0" borderId="0" xfId="0" applyNumberFormat="1"/>
    <xf numFmtId="165" fontId="0" fillId="0" borderId="66" xfId="0" applyNumberFormat="1" applyBorder="1"/>
    <xf numFmtId="165" fontId="0" fillId="0" borderId="68" xfId="0" applyNumberFormat="1" applyBorder="1"/>
    <xf numFmtId="165" fontId="0" fillId="0" borderId="74" xfId="0" applyNumberFormat="1" applyBorder="1"/>
    <xf numFmtId="165" fontId="2" fillId="0" borderId="63" xfId="0" applyNumberFormat="1" applyFont="1" applyBorder="1"/>
    <xf numFmtId="165" fontId="0" fillId="0" borderId="38" xfId="0" applyNumberFormat="1" applyBorder="1"/>
    <xf numFmtId="165" fontId="0" fillId="0" borderId="76" xfId="0" applyNumberFormat="1" applyBorder="1" applyAlignment="1">
      <alignment horizontal="right"/>
    </xf>
    <xf numFmtId="0" fontId="0" fillId="0" borderId="70" xfId="0" applyBorder="1" applyAlignment="1">
      <alignment horizontal="center"/>
    </xf>
    <xf numFmtId="0" fontId="0" fillId="0" borderId="33" xfId="0" applyBorder="1" applyAlignment="1">
      <alignment horizontal="center"/>
    </xf>
    <xf numFmtId="0" fontId="0" fillId="0" borderId="71" xfId="0" applyBorder="1" applyAlignment="1">
      <alignment horizontal="center"/>
    </xf>
    <xf numFmtId="0" fontId="0" fillId="0" borderId="37" xfId="0" applyBorder="1" applyAlignment="1">
      <alignment horizontal="center"/>
    </xf>
    <xf numFmtId="0" fontId="2" fillId="0" borderId="77" xfId="0" applyFont="1" applyBorder="1" applyAlignment="1">
      <alignment wrapText="1"/>
    </xf>
    <xf numFmtId="165" fontId="2" fillId="0" borderId="77" xfId="0" applyNumberFormat="1" applyFont="1" applyBorder="1"/>
    <xf numFmtId="0" fontId="2" fillId="0" borderId="46" xfId="0" applyFont="1" applyBorder="1" applyAlignment="1">
      <alignment wrapText="1"/>
    </xf>
    <xf numFmtId="0" fontId="2" fillId="0" borderId="0" xfId="0" applyFont="1" applyAlignment="1">
      <alignment horizontal="left" wrapText="1"/>
    </xf>
    <xf numFmtId="0" fontId="2" fillId="0" borderId="0" xfId="0" applyFont="1" applyAlignment="1">
      <alignment horizontal="left" vertical="center" wrapText="1"/>
    </xf>
    <xf numFmtId="0" fontId="5" fillId="0" borderId="0" xfId="0" quotePrefix="1" applyFont="1" applyAlignment="1">
      <alignment horizontal="center"/>
    </xf>
    <xf numFmtId="0" fontId="5" fillId="0" borderId="0" xfId="0" applyFont="1" applyAlignment="1">
      <alignment horizontal="center"/>
    </xf>
    <xf numFmtId="0" fontId="1" fillId="9" borderId="0" xfId="0" applyFont="1" applyFill="1" applyAlignment="1">
      <alignment horizontal="left" vertical="center" wrapText="1"/>
    </xf>
    <xf numFmtId="0" fontId="23" fillId="0" borderId="0" xfId="0" quotePrefix="1" applyFont="1" applyAlignment="1">
      <alignment horizontal="left"/>
    </xf>
    <xf numFmtId="0" fontId="5" fillId="0" borderId="0" xfId="0" quotePrefix="1" applyFont="1" applyAlignment="1">
      <alignment horizontal="center" wrapText="1"/>
    </xf>
    <xf numFmtId="6" fontId="7" fillId="0" borderId="54" xfId="0" quotePrefix="1" applyNumberFormat="1" applyFont="1" applyBorder="1" applyAlignment="1">
      <alignment horizontal="left" vertical="center"/>
    </xf>
    <xf numFmtId="0" fontId="0" fillId="0" borderId="55" xfId="0" applyBorder="1" applyAlignment="1">
      <alignment horizontal="left" vertical="center"/>
    </xf>
    <xf numFmtId="6" fontId="7" fillId="8" borderId="56" xfId="0" quotePrefix="1" applyNumberFormat="1" applyFont="1" applyFill="1" applyBorder="1" applyAlignment="1">
      <alignment horizontal="center"/>
    </xf>
    <xf numFmtId="0" fontId="2" fillId="0" borderId="41" xfId="0" applyFont="1" applyBorder="1" applyAlignment="1">
      <alignment horizontal="center"/>
    </xf>
    <xf numFmtId="0" fontId="0" fillId="0" borderId="41" xfId="0" applyBorder="1" applyAlignment="1">
      <alignment horizontal="center"/>
    </xf>
    <xf numFmtId="6" fontId="5" fillId="0" borderId="0" xfId="0" quotePrefix="1" applyNumberFormat="1" applyFont="1" applyAlignment="1">
      <alignment horizontal="center"/>
    </xf>
    <xf numFmtId="0" fontId="0" fillId="0" borderId="0" xfId="0" applyAlignment="1">
      <alignment horizontal="center"/>
    </xf>
    <xf numFmtId="0" fontId="0" fillId="0" borderId="0" xfId="0"/>
    <xf numFmtId="6" fontId="9" fillId="8" borderId="57" xfId="0" applyNumberFormat="1" applyFont="1" applyFill="1" applyBorder="1" applyAlignment="1">
      <alignment horizontal="center"/>
    </xf>
    <xf numFmtId="6" fontId="9" fillId="8" borderId="58" xfId="0" quotePrefix="1" applyNumberFormat="1" applyFont="1" applyFill="1" applyBorder="1" applyAlignment="1">
      <alignment horizontal="center"/>
    </xf>
    <xf numFmtId="0" fontId="10" fillId="0" borderId="58" xfId="0" applyFont="1" applyBorder="1" applyAlignment="1">
      <alignment horizontal="center"/>
    </xf>
    <xf numFmtId="0" fontId="0" fillId="0" borderId="59" xfId="0" applyBorder="1"/>
    <xf numFmtId="6" fontId="7" fillId="0" borderId="51" xfId="0" applyNumberFormat="1" applyFont="1" applyBorder="1" applyAlignment="1">
      <alignment horizontal="left" vertical="top" wrapText="1"/>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52" xfId="0" applyBorder="1" applyAlignment="1">
      <alignment horizontal="left" vertical="top" wrapText="1"/>
    </xf>
    <xf numFmtId="0" fontId="0" fillId="0" borderId="0" xfId="0" applyAlignment="1">
      <alignment horizontal="left" vertical="top" wrapText="1"/>
    </xf>
    <xf numFmtId="0" fontId="0" fillId="0" borderId="49" xfId="0" applyBorder="1" applyAlignment="1">
      <alignment horizontal="left" vertical="top" wrapText="1"/>
    </xf>
    <xf numFmtId="0" fontId="0" fillId="0" borderId="53" xfId="0" applyBorder="1" applyAlignment="1">
      <alignment horizontal="left" vertical="top" wrapText="1"/>
    </xf>
    <xf numFmtId="0" fontId="0" fillId="0" borderId="46" xfId="0" applyBorder="1" applyAlignment="1">
      <alignment horizontal="left" vertical="top" wrapText="1"/>
    </xf>
    <xf numFmtId="0" fontId="0" fillId="0" borderId="50" xfId="0" applyBorder="1" applyAlignment="1">
      <alignment horizontal="left" vertical="top" wrapText="1"/>
    </xf>
    <xf numFmtId="6" fontId="34" fillId="0" borderId="0" xfId="0" quotePrefix="1" applyNumberFormat="1" applyFont="1" applyAlignment="1">
      <alignment horizontal="center"/>
    </xf>
    <xf numFmtId="0" fontId="33" fillId="0" borderId="0" xfId="0" applyFont="1" applyAlignment="1">
      <alignment horizontal="center"/>
    </xf>
    <xf numFmtId="0" fontId="33" fillId="0" borderId="0" xfId="0" applyFont="1"/>
    <xf numFmtId="0" fontId="2" fillId="0" borderId="41" xfId="0" applyFont="1" applyBorder="1" applyAlignment="1">
      <alignment horizontal="center" wrapText="1"/>
    </xf>
    <xf numFmtId="0" fontId="0" fillId="0" borderId="41" xfId="0" applyBorder="1" applyAlignment="1">
      <alignment horizontal="center" wrapText="1"/>
    </xf>
    <xf numFmtId="6" fontId="18" fillId="0" borderId="0" xfId="0" quotePrefix="1" applyNumberFormat="1" applyFont="1" applyAlignment="1">
      <alignment horizontal="center"/>
    </xf>
    <xf numFmtId="6" fontId="18" fillId="0" borderId="0" xfId="0" applyNumberFormat="1" applyFont="1" applyAlignment="1">
      <alignment horizontal="center"/>
    </xf>
    <xf numFmtId="6" fontId="32" fillId="0" borderId="0" xfId="0" applyNumberFormat="1" applyFont="1" applyAlignment="1">
      <alignment horizontal="center"/>
    </xf>
    <xf numFmtId="38" fontId="27" fillId="0" borderId="0" xfId="0" quotePrefix="1" applyNumberFormat="1" applyFont="1" applyAlignment="1">
      <alignment horizontal="left" vertical="center" wrapText="1"/>
    </xf>
    <xf numFmtId="38" fontId="20" fillId="0" borderId="0" xfId="0" quotePrefix="1" applyNumberFormat="1" applyFont="1" applyAlignment="1">
      <alignment horizontal="center"/>
    </xf>
  </cellXfs>
  <cellStyles count="3">
    <cellStyle name="Comma" xfId="1" builtinId="3"/>
    <cellStyle name="Normal" xfId="0" builtinId="0"/>
    <cellStyle name="Normal 2" xfId="2" xr:uid="{00000000-0005-0000-0000-000002000000}"/>
  </cellStyles>
  <dxfs count="1">
    <dxf>
      <font>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butler2\OneDrive%20-%20University%20of%20New%20Orleans\Desktop\Copy%20Copy%20of%20FY%2021%20Operational_Expanded%20Need%20Form%20-BLANK%20(sb%20FY2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Priority List"/>
      <sheetName val="Budget Impact (2)"/>
      <sheetName val="Group Insurance"/>
      <sheetName val="Retirement"/>
    </sheetNames>
    <sheetDataSet>
      <sheetData sheetId="0"/>
      <sheetData sheetId="1">
        <row r="4">
          <cell r="C4" t="str">
            <v>University of New Orleans</v>
          </cell>
        </row>
      </sheetData>
      <sheetData sheetId="2"/>
      <sheetData sheetId="3"/>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47"/>
  <sheetViews>
    <sheetView zoomScaleNormal="100" zoomScaleSheetLayoutView="100" workbookViewId="0">
      <selection activeCell="I21" sqref="I21"/>
    </sheetView>
  </sheetViews>
  <sheetFormatPr defaultRowHeight="12.5" x14ac:dyDescent="0.25"/>
  <cols>
    <col min="9" max="9" width="10.54296875" customWidth="1"/>
  </cols>
  <sheetData>
    <row r="1" spans="1:10" ht="15.5" x14ac:dyDescent="0.35">
      <c r="A1" s="184" t="s">
        <v>0</v>
      </c>
      <c r="B1" s="184"/>
      <c r="C1" s="184"/>
      <c r="D1" s="184"/>
      <c r="E1" s="184"/>
      <c r="F1" s="184"/>
      <c r="G1" s="184"/>
      <c r="H1" s="184"/>
      <c r="I1" s="184"/>
    </row>
    <row r="2" spans="1:10" ht="15.5" x14ac:dyDescent="0.35">
      <c r="A2" s="185" t="s">
        <v>1</v>
      </c>
      <c r="B2" s="185"/>
      <c r="C2" s="185"/>
      <c r="D2" s="185"/>
      <c r="E2" s="185"/>
      <c r="F2" s="185"/>
      <c r="G2" s="185"/>
      <c r="H2" s="185"/>
      <c r="I2" s="185"/>
    </row>
    <row r="3" spans="1:10" ht="12.75" customHeight="1" x14ac:dyDescent="0.35">
      <c r="A3" s="59"/>
      <c r="B3" s="59"/>
      <c r="C3" s="59"/>
      <c r="D3" s="59"/>
      <c r="E3" s="59"/>
      <c r="F3" s="59"/>
      <c r="G3" s="59"/>
      <c r="H3" s="59"/>
      <c r="I3" s="59"/>
    </row>
    <row r="4" spans="1:10" ht="12.75" customHeight="1" x14ac:dyDescent="0.35">
      <c r="A4" s="64"/>
      <c r="B4" s="59"/>
      <c r="C4" s="59"/>
      <c r="D4" s="59"/>
      <c r="E4" s="59"/>
      <c r="F4" s="59"/>
      <c r="G4" s="59"/>
      <c r="H4" s="59"/>
    </row>
    <row r="5" spans="1:10" ht="12.75" customHeight="1" x14ac:dyDescent="0.25">
      <c r="A5" s="186" t="s">
        <v>236</v>
      </c>
      <c r="B5" s="186"/>
      <c r="C5" s="186"/>
      <c r="D5" s="186"/>
      <c r="E5" s="186"/>
      <c r="F5" s="186"/>
      <c r="G5" s="186"/>
      <c r="H5" s="186"/>
      <c r="I5" s="186"/>
      <c r="J5" s="186"/>
    </row>
    <row r="6" spans="1:10" ht="12.75" customHeight="1" x14ac:dyDescent="0.25">
      <c r="A6" s="186"/>
      <c r="B6" s="186"/>
      <c r="C6" s="186"/>
      <c r="D6" s="186"/>
      <c r="E6" s="186"/>
      <c r="F6" s="186"/>
      <c r="G6" s="186"/>
      <c r="H6" s="186"/>
      <c r="I6" s="186"/>
      <c r="J6" s="186"/>
    </row>
    <row r="7" spans="1:10" ht="12.75" customHeight="1" x14ac:dyDescent="0.35">
      <c r="A7" s="149"/>
      <c r="B7" s="59"/>
      <c r="C7" s="59"/>
      <c r="D7" s="59"/>
      <c r="E7" s="59"/>
      <c r="F7" s="59"/>
      <c r="G7" s="59"/>
      <c r="H7" s="59"/>
    </row>
    <row r="8" spans="1:10" ht="13" x14ac:dyDescent="0.3">
      <c r="A8" s="63" t="s">
        <v>2</v>
      </c>
    </row>
    <row r="9" spans="1:10" ht="12.5" customHeight="1" x14ac:dyDescent="0.25">
      <c r="A9" s="183" t="s">
        <v>3</v>
      </c>
      <c r="B9" s="183"/>
      <c r="C9" s="183"/>
      <c r="D9" s="183"/>
      <c r="E9" s="183"/>
      <c r="F9" s="183"/>
      <c r="G9" s="183"/>
      <c r="H9" s="183"/>
      <c r="I9" s="183"/>
      <c r="J9" s="183"/>
    </row>
    <row r="10" spans="1:10" x14ac:dyDescent="0.25">
      <c r="A10" s="183"/>
      <c r="B10" s="183"/>
      <c r="C10" s="183"/>
      <c r="D10" s="183"/>
      <c r="E10" s="183"/>
      <c r="F10" s="183"/>
      <c r="G10" s="183"/>
      <c r="H10" s="183"/>
      <c r="I10" s="183"/>
      <c r="J10" s="183"/>
    </row>
    <row r="11" spans="1:10" x14ac:dyDescent="0.25">
      <c r="A11" s="183"/>
      <c r="B11" s="183"/>
      <c r="C11" s="183"/>
      <c r="D11" s="183"/>
      <c r="E11" s="183"/>
      <c r="F11" s="183"/>
      <c r="G11" s="183"/>
      <c r="H11" s="183"/>
      <c r="I11" s="183"/>
      <c r="J11" s="183"/>
    </row>
    <row r="12" spans="1:10" x14ac:dyDescent="0.25">
      <c r="A12" s="183"/>
      <c r="B12" s="183"/>
      <c r="C12" s="183"/>
      <c r="D12" s="183"/>
      <c r="E12" s="183"/>
      <c r="F12" s="183"/>
      <c r="G12" s="183"/>
      <c r="H12" s="183"/>
      <c r="I12" s="183"/>
      <c r="J12" s="183"/>
    </row>
    <row r="13" spans="1:10" x14ac:dyDescent="0.25">
      <c r="A13" s="113"/>
      <c r="B13" s="113"/>
      <c r="C13" s="113"/>
      <c r="D13" s="113"/>
      <c r="E13" s="113"/>
      <c r="F13" s="113"/>
      <c r="G13" s="113"/>
      <c r="H13" s="113"/>
      <c r="I13" s="113"/>
      <c r="J13" s="113"/>
    </row>
    <row r="14" spans="1:10" ht="12.5" customHeight="1" x14ac:dyDescent="0.25">
      <c r="A14" s="183" t="s">
        <v>4</v>
      </c>
      <c r="B14" s="183"/>
      <c r="C14" s="183"/>
      <c r="D14" s="183"/>
      <c r="E14" s="183"/>
      <c r="F14" s="183"/>
      <c r="G14" s="183"/>
      <c r="H14" s="183"/>
      <c r="I14" s="183"/>
      <c r="J14" s="183"/>
    </row>
    <row r="15" spans="1:10" ht="12.75" customHeight="1" x14ac:dyDescent="0.25">
      <c r="A15" s="183"/>
      <c r="B15" s="183"/>
      <c r="C15" s="183"/>
      <c r="D15" s="183"/>
      <c r="E15" s="183"/>
      <c r="F15" s="183"/>
      <c r="G15" s="183"/>
      <c r="H15" s="183"/>
      <c r="I15" s="183"/>
      <c r="J15" s="183"/>
    </row>
    <row r="17" spans="1:10" ht="12.5" customHeight="1" x14ac:dyDescent="0.25">
      <c r="A17" s="183" t="s">
        <v>5</v>
      </c>
      <c r="B17" s="183"/>
      <c r="C17" s="183"/>
      <c r="D17" s="183"/>
      <c r="E17" s="183"/>
      <c r="F17" s="183"/>
      <c r="G17" s="183"/>
      <c r="H17" s="183"/>
      <c r="I17" s="183"/>
      <c r="J17" s="183"/>
    </row>
    <row r="18" spans="1:10" x14ac:dyDescent="0.25">
      <c r="A18" s="183"/>
      <c r="B18" s="183"/>
      <c r="C18" s="183"/>
      <c r="D18" s="183"/>
      <c r="E18" s="183"/>
      <c r="F18" s="183"/>
      <c r="G18" s="183"/>
      <c r="H18" s="183"/>
      <c r="I18" s="183"/>
      <c r="J18" s="183"/>
    </row>
    <row r="19" spans="1:10" x14ac:dyDescent="0.25">
      <c r="A19" s="183"/>
      <c r="B19" s="183"/>
      <c r="C19" s="183"/>
      <c r="D19" s="183"/>
      <c r="E19" s="183"/>
      <c r="F19" s="183"/>
      <c r="G19" s="183"/>
      <c r="H19" s="183"/>
      <c r="I19" s="183"/>
      <c r="J19" s="183"/>
    </row>
    <row r="20" spans="1:10" x14ac:dyDescent="0.25">
      <c r="A20" s="111"/>
      <c r="B20" s="111"/>
      <c r="C20" s="111"/>
      <c r="D20" s="111"/>
      <c r="E20" s="111"/>
      <c r="F20" s="111"/>
      <c r="G20" s="111"/>
      <c r="H20" s="111"/>
      <c r="I20" s="111"/>
      <c r="J20" s="111"/>
    </row>
    <row r="21" spans="1:10" ht="13" x14ac:dyDescent="0.3">
      <c r="A21" s="61" t="s">
        <v>6</v>
      </c>
    </row>
    <row r="22" spans="1:10" x14ac:dyDescent="0.25">
      <c r="A22" s="112" t="s">
        <v>7</v>
      </c>
    </row>
    <row r="24" spans="1:10" ht="12.5" customHeight="1" x14ac:dyDescent="0.25">
      <c r="A24" s="182" t="s">
        <v>8</v>
      </c>
      <c r="B24" s="182"/>
      <c r="C24" s="182"/>
      <c r="D24" s="182"/>
      <c r="E24" s="182"/>
      <c r="F24" s="182"/>
      <c r="G24" s="182"/>
      <c r="H24" s="182"/>
      <c r="I24" s="182"/>
      <c r="J24" s="182"/>
    </row>
    <row r="25" spans="1:10" x14ac:dyDescent="0.25">
      <c r="A25" s="182"/>
      <c r="B25" s="182"/>
      <c r="C25" s="182"/>
      <c r="D25" s="182"/>
      <c r="E25" s="182"/>
      <c r="F25" s="182"/>
      <c r="G25" s="182"/>
      <c r="H25" s="182"/>
      <c r="I25" s="182"/>
      <c r="J25" s="182"/>
    </row>
    <row r="26" spans="1:10" x14ac:dyDescent="0.25">
      <c r="A26" s="182"/>
      <c r="B26" s="182"/>
      <c r="C26" s="182"/>
      <c r="D26" s="182"/>
      <c r="E26" s="182"/>
      <c r="F26" s="182"/>
      <c r="G26" s="182"/>
      <c r="H26" s="182"/>
      <c r="I26" s="182"/>
      <c r="J26" s="182"/>
    </row>
    <row r="28" spans="1:10" ht="12.75" customHeight="1" x14ac:dyDescent="0.3">
      <c r="A28" s="63" t="s">
        <v>9</v>
      </c>
    </row>
    <row r="29" spans="1:10" x14ac:dyDescent="0.25">
      <c r="A29" s="183" t="s">
        <v>10</v>
      </c>
      <c r="B29" s="183"/>
      <c r="C29" s="183"/>
      <c r="D29" s="183"/>
      <c r="E29" s="183"/>
      <c r="F29" s="183"/>
      <c r="G29" s="183"/>
      <c r="H29" s="183"/>
      <c r="I29" s="183"/>
      <c r="J29" s="183"/>
    </row>
    <row r="30" spans="1:10" ht="12.5" customHeight="1" x14ac:dyDescent="0.25">
      <c r="A30" s="183"/>
      <c r="B30" s="183"/>
      <c r="C30" s="183"/>
      <c r="D30" s="183"/>
      <c r="E30" s="183"/>
      <c r="F30" s="183"/>
      <c r="G30" s="183"/>
      <c r="H30" s="183"/>
      <c r="I30" s="183"/>
      <c r="J30" s="183"/>
    </row>
    <row r="31" spans="1:10" x14ac:dyDescent="0.25">
      <c r="A31" s="183"/>
      <c r="B31" s="183"/>
      <c r="C31" s="183"/>
      <c r="D31" s="183"/>
      <c r="E31" s="183"/>
      <c r="F31" s="183"/>
      <c r="G31" s="183"/>
      <c r="H31" s="183"/>
      <c r="I31" s="183"/>
      <c r="J31" s="183"/>
    </row>
    <row r="32" spans="1:10" x14ac:dyDescent="0.25">
      <c r="A32" s="183"/>
      <c r="B32" s="183"/>
      <c r="C32" s="183"/>
      <c r="D32" s="183"/>
      <c r="E32" s="183"/>
      <c r="F32" s="183"/>
      <c r="G32" s="183"/>
      <c r="H32" s="183"/>
      <c r="I32" s="183"/>
      <c r="J32" s="183"/>
    </row>
    <row r="33" spans="1:8" x14ac:dyDescent="0.25">
      <c r="A33" s="149"/>
    </row>
    <row r="34" spans="1:8" ht="13" x14ac:dyDescent="0.3">
      <c r="A34" s="62" t="s">
        <v>11</v>
      </c>
    </row>
    <row r="35" spans="1:8" x14ac:dyDescent="0.25">
      <c r="A35" s="102" t="s">
        <v>12</v>
      </c>
    </row>
    <row r="36" spans="1:8" x14ac:dyDescent="0.25">
      <c r="A36" s="74"/>
    </row>
    <row r="37" spans="1:8" ht="13" x14ac:dyDescent="0.3">
      <c r="A37" s="62" t="s">
        <v>13</v>
      </c>
    </row>
    <row r="38" spans="1:8" x14ac:dyDescent="0.25">
      <c r="A38" s="102" t="s">
        <v>14</v>
      </c>
    </row>
    <row r="40" spans="1:8" ht="13" x14ac:dyDescent="0.3">
      <c r="A40" s="62" t="s">
        <v>13</v>
      </c>
    </row>
    <row r="41" spans="1:8" x14ac:dyDescent="0.25">
      <c r="A41" s="102" t="s">
        <v>14</v>
      </c>
    </row>
    <row r="42" spans="1:8" ht="12.75" customHeight="1" x14ac:dyDescent="0.25"/>
    <row r="43" spans="1:8" ht="12.75" customHeight="1" x14ac:dyDescent="0.35">
      <c r="A43" s="66"/>
      <c r="B43" s="59"/>
      <c r="C43" s="59"/>
      <c r="D43" s="59"/>
      <c r="E43" s="59"/>
      <c r="F43" s="59"/>
      <c r="G43" s="59"/>
      <c r="H43" s="59"/>
    </row>
    <row r="44" spans="1:8" ht="12.75" customHeight="1" x14ac:dyDescent="0.25"/>
    <row r="45" spans="1:8" x14ac:dyDescent="0.25">
      <c r="A45" s="102"/>
    </row>
    <row r="46" spans="1:8" ht="13" x14ac:dyDescent="0.3">
      <c r="A46" s="73"/>
    </row>
    <row r="47" spans="1:8" ht="13" x14ac:dyDescent="0.3">
      <c r="A47" s="73"/>
    </row>
  </sheetData>
  <mergeCells count="8">
    <mergeCell ref="A29:J32"/>
    <mergeCell ref="A24:J26"/>
    <mergeCell ref="A14:J15"/>
    <mergeCell ref="A1:I1"/>
    <mergeCell ref="A2:I2"/>
    <mergeCell ref="A9:J12"/>
    <mergeCell ref="A17:J19"/>
    <mergeCell ref="A5:J6"/>
  </mergeCells>
  <phoneticPr fontId="11" type="noConversion"/>
  <pageMargins left="0.75" right="0.75" top="1" bottom="1" header="0.5" footer="0.5"/>
  <pageSetup scale="90"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H231"/>
  <sheetViews>
    <sheetView zoomScaleNormal="100" zoomScaleSheetLayoutView="100" workbookViewId="0">
      <selection activeCell="G52" sqref="G52"/>
    </sheetView>
  </sheetViews>
  <sheetFormatPr defaultRowHeight="12.5" x14ac:dyDescent="0.25"/>
  <cols>
    <col min="1" max="1" width="9.54296875" bestFit="1" customWidth="1"/>
    <col min="2" max="2" width="2.453125" customWidth="1"/>
    <col min="3" max="3" width="56.54296875" customWidth="1"/>
    <col min="4" max="4" width="56.54296875" style="154" customWidth="1"/>
    <col min="5" max="5" width="14.81640625" style="168" bestFit="1" customWidth="1"/>
    <col min="7" max="7" width="10.453125" bestFit="1" customWidth="1"/>
    <col min="8" max="8" width="14.81640625" bestFit="1" customWidth="1"/>
  </cols>
  <sheetData>
    <row r="1" spans="1:5" ht="15.75" customHeight="1" x14ac:dyDescent="0.25">
      <c r="A1" s="188" t="s">
        <v>15</v>
      </c>
      <c r="B1" s="184"/>
      <c r="C1" s="184"/>
      <c r="D1" s="184"/>
    </row>
    <row r="2" spans="1:5" ht="15.75" customHeight="1" x14ac:dyDescent="0.25">
      <c r="A2" s="184"/>
      <c r="B2" s="184"/>
      <c r="C2" s="184"/>
      <c r="D2" s="184"/>
    </row>
    <row r="4" spans="1:5" s="60" customFormat="1" ht="15.5" x14ac:dyDescent="0.35">
      <c r="A4" s="185" t="s">
        <v>16</v>
      </c>
      <c r="B4" s="185"/>
      <c r="C4" s="187" t="s">
        <v>17</v>
      </c>
      <c r="D4" s="187"/>
      <c r="E4" s="75"/>
    </row>
    <row r="7" spans="1:5" ht="15.5" x14ac:dyDescent="0.35">
      <c r="A7" s="184" t="s">
        <v>18</v>
      </c>
      <c r="B7" s="184"/>
      <c r="C7" s="184"/>
      <c r="D7" s="184"/>
      <c r="E7" s="184"/>
    </row>
    <row r="8" spans="1:5" ht="13" thickBot="1" x14ac:dyDescent="0.3"/>
    <row r="9" spans="1:5" ht="6" customHeight="1" thickBot="1" x14ac:dyDescent="0.3">
      <c r="A9" s="53"/>
      <c r="B9" s="54"/>
      <c r="C9" s="54"/>
      <c r="D9" s="155"/>
      <c r="E9" s="67"/>
    </row>
    <row r="10" spans="1:5" ht="13.5" thickBot="1" x14ac:dyDescent="0.35">
      <c r="A10" s="50" t="s">
        <v>19</v>
      </c>
      <c r="B10" s="51"/>
      <c r="C10" s="52" t="s">
        <v>20</v>
      </c>
      <c r="D10" s="156" t="s">
        <v>21</v>
      </c>
      <c r="E10" s="68" t="s">
        <v>22</v>
      </c>
    </row>
    <row r="11" spans="1:5" ht="25.5" thickBot="1" x14ac:dyDescent="0.3">
      <c r="A11" s="175">
        <v>1</v>
      </c>
      <c r="B11" s="129"/>
      <c r="C11" s="150" t="s">
        <v>174</v>
      </c>
      <c r="D11" s="153" t="s">
        <v>202</v>
      </c>
      <c r="E11" s="169">
        <v>5800000</v>
      </c>
    </row>
    <row r="12" spans="1:5" x14ac:dyDescent="0.25">
      <c r="A12" s="176">
        <v>2</v>
      </c>
      <c r="B12" s="129"/>
      <c r="C12" s="151" t="s">
        <v>175</v>
      </c>
      <c r="D12" s="157" t="s">
        <v>213</v>
      </c>
      <c r="E12" s="174">
        <v>13314844</v>
      </c>
    </row>
    <row r="13" spans="1:5" ht="25" x14ac:dyDescent="0.25">
      <c r="A13" s="177">
        <v>3</v>
      </c>
      <c r="B13" s="130"/>
      <c r="C13" s="152" t="s">
        <v>23</v>
      </c>
      <c r="D13" s="166" t="s">
        <v>214</v>
      </c>
      <c r="E13" s="171">
        <v>5353344</v>
      </c>
    </row>
    <row r="14" spans="1:5" ht="25" x14ac:dyDescent="0.25">
      <c r="A14" s="176">
        <v>4</v>
      </c>
      <c r="B14" s="131"/>
      <c r="C14" s="152" t="s">
        <v>233</v>
      </c>
      <c r="D14" s="181" t="s">
        <v>234</v>
      </c>
      <c r="E14" s="170">
        <v>1035000</v>
      </c>
    </row>
    <row r="15" spans="1:5" x14ac:dyDescent="0.25">
      <c r="A15" s="178">
        <v>5</v>
      </c>
      <c r="B15" s="132"/>
      <c r="C15" s="151" t="s">
        <v>32</v>
      </c>
      <c r="D15" s="134" t="s">
        <v>33</v>
      </c>
      <c r="E15" s="170">
        <v>8242156.6920000007</v>
      </c>
    </row>
    <row r="16" spans="1:5" x14ac:dyDescent="0.25">
      <c r="A16" s="175">
        <v>6</v>
      </c>
      <c r="B16" s="132"/>
      <c r="C16" s="151" t="s">
        <v>176</v>
      </c>
      <c r="D16" s="134" t="s">
        <v>24</v>
      </c>
      <c r="E16" s="170">
        <v>1351304.6140000001</v>
      </c>
    </row>
    <row r="17" spans="1:8" x14ac:dyDescent="0.25">
      <c r="A17" s="176">
        <v>7</v>
      </c>
      <c r="B17" s="132"/>
      <c r="C17" s="151" t="s">
        <v>177</v>
      </c>
      <c r="D17" s="134" t="s">
        <v>24</v>
      </c>
      <c r="E17" s="170">
        <v>1761439.6800000002</v>
      </c>
    </row>
    <row r="18" spans="1:8" x14ac:dyDescent="0.25">
      <c r="A18" s="175">
        <v>8</v>
      </c>
      <c r="B18" s="132"/>
      <c r="C18" s="152" t="s">
        <v>25</v>
      </c>
      <c r="D18" s="157" t="s">
        <v>26</v>
      </c>
      <c r="E18" s="170">
        <v>2412115.2000000002</v>
      </c>
    </row>
    <row r="19" spans="1:8" ht="13" x14ac:dyDescent="0.3">
      <c r="A19" s="176">
        <v>9</v>
      </c>
      <c r="B19" s="132"/>
      <c r="C19" s="150" t="s">
        <v>178</v>
      </c>
      <c r="D19" s="133" t="s">
        <v>215</v>
      </c>
      <c r="E19" s="148">
        <v>1478620</v>
      </c>
      <c r="G19" s="118"/>
      <c r="H19" s="116"/>
    </row>
    <row r="20" spans="1:8" ht="29.25" customHeight="1" x14ac:dyDescent="0.3">
      <c r="A20" s="176">
        <v>10</v>
      </c>
      <c r="B20" s="132"/>
      <c r="C20" s="151" t="s">
        <v>29</v>
      </c>
      <c r="D20" s="133" t="s">
        <v>30</v>
      </c>
      <c r="E20" s="148">
        <v>7388309.4780000011</v>
      </c>
      <c r="G20" s="118"/>
      <c r="H20" s="116"/>
    </row>
    <row r="21" spans="1:8" ht="25.5" x14ac:dyDescent="0.3">
      <c r="A21" s="176">
        <v>11</v>
      </c>
      <c r="B21" s="132"/>
      <c r="C21" s="151" t="s">
        <v>179</v>
      </c>
      <c r="D21" s="134" t="s">
        <v>31</v>
      </c>
      <c r="E21" s="148">
        <v>4154090.8640000001</v>
      </c>
      <c r="G21" s="118"/>
      <c r="H21" s="116"/>
    </row>
    <row r="22" spans="1:8" ht="25.5" x14ac:dyDescent="0.3">
      <c r="A22" s="176">
        <v>12</v>
      </c>
      <c r="B22" s="132"/>
      <c r="C22" s="151" t="s">
        <v>34</v>
      </c>
      <c r="D22" s="133" t="s">
        <v>28</v>
      </c>
      <c r="E22" s="148">
        <v>15716116.526000001</v>
      </c>
      <c r="G22" s="118"/>
      <c r="H22" s="116"/>
    </row>
    <row r="23" spans="1:8" ht="38" x14ac:dyDescent="0.3">
      <c r="A23" s="176">
        <v>13</v>
      </c>
      <c r="B23" s="132"/>
      <c r="C23" s="151" t="s">
        <v>180</v>
      </c>
      <c r="D23" s="133" t="s">
        <v>35</v>
      </c>
      <c r="E23" s="148">
        <v>6495078.2379999999</v>
      </c>
      <c r="G23" s="118"/>
      <c r="H23" s="116"/>
    </row>
    <row r="24" spans="1:8" ht="37.5" x14ac:dyDescent="0.25">
      <c r="A24" s="176">
        <v>14</v>
      </c>
      <c r="B24" s="132"/>
      <c r="C24" s="151" t="s">
        <v>181</v>
      </c>
      <c r="D24" s="133" t="s">
        <v>35</v>
      </c>
      <c r="E24" s="170">
        <v>22329831.788000003</v>
      </c>
    </row>
    <row r="25" spans="1:8" ht="37.5" x14ac:dyDescent="0.25">
      <c r="A25" s="176">
        <v>15</v>
      </c>
      <c r="B25" s="132"/>
      <c r="C25" s="151" t="s">
        <v>36</v>
      </c>
      <c r="D25" s="133" t="s">
        <v>35</v>
      </c>
      <c r="E25" s="170">
        <v>8568725.9460000005</v>
      </c>
    </row>
    <row r="26" spans="1:8" ht="37.5" x14ac:dyDescent="0.25">
      <c r="A26" s="176">
        <v>16</v>
      </c>
      <c r="B26" s="132"/>
      <c r="C26" s="151" t="s">
        <v>182</v>
      </c>
      <c r="D26" s="133" t="s">
        <v>35</v>
      </c>
      <c r="E26" s="170">
        <v>15986628.504000001</v>
      </c>
    </row>
    <row r="27" spans="1:8" ht="25" x14ac:dyDescent="0.25">
      <c r="A27" s="176">
        <v>17</v>
      </c>
      <c r="B27" s="132"/>
      <c r="C27" s="151" t="s">
        <v>183</v>
      </c>
      <c r="D27" s="134" t="s">
        <v>37</v>
      </c>
      <c r="E27" s="148">
        <v>6856824.1719999993</v>
      </c>
    </row>
    <row r="28" spans="1:8" ht="25.5" x14ac:dyDescent="0.3">
      <c r="A28" s="176">
        <v>18</v>
      </c>
      <c r="B28" s="132"/>
      <c r="C28" s="151" t="s">
        <v>38</v>
      </c>
      <c r="D28" s="133" t="s">
        <v>39</v>
      </c>
      <c r="E28" s="148">
        <v>6740240.6720000003</v>
      </c>
      <c r="G28" s="118"/>
      <c r="H28" s="116"/>
    </row>
    <row r="29" spans="1:8" ht="25.5" x14ac:dyDescent="0.3">
      <c r="A29" s="176">
        <v>19</v>
      </c>
      <c r="B29" s="132"/>
      <c r="C29" s="151" t="s">
        <v>27</v>
      </c>
      <c r="D29" s="133" t="s">
        <v>28</v>
      </c>
      <c r="E29" s="148">
        <v>16363452.226</v>
      </c>
      <c r="G29" s="118"/>
      <c r="H29" s="116"/>
    </row>
    <row r="30" spans="1:8" ht="25.5" x14ac:dyDescent="0.3">
      <c r="A30" s="176">
        <v>20</v>
      </c>
      <c r="B30" s="132"/>
      <c r="C30" s="151" t="s">
        <v>40</v>
      </c>
      <c r="D30" s="133" t="s">
        <v>41</v>
      </c>
      <c r="E30" s="148">
        <v>2725242.4540000004</v>
      </c>
      <c r="G30" s="118"/>
      <c r="H30" s="116"/>
    </row>
    <row r="31" spans="1:8" ht="26" thickBot="1" x14ac:dyDescent="0.35">
      <c r="A31" s="176">
        <v>21</v>
      </c>
      <c r="B31" s="132"/>
      <c r="C31" s="151" t="s">
        <v>42</v>
      </c>
      <c r="D31" s="127" t="s">
        <v>43</v>
      </c>
      <c r="E31" s="148">
        <v>2418085.5160000003</v>
      </c>
      <c r="G31" s="118"/>
      <c r="H31" s="116"/>
    </row>
    <row r="32" spans="1:8" ht="25.5" x14ac:dyDescent="0.3">
      <c r="A32" s="175">
        <v>22</v>
      </c>
      <c r="B32" s="132"/>
      <c r="C32" s="151" t="s">
        <v>229</v>
      </c>
      <c r="D32" s="133" t="s">
        <v>41</v>
      </c>
      <c r="E32" s="148">
        <v>4103063.9980000001</v>
      </c>
      <c r="G32" s="118"/>
      <c r="H32" s="116"/>
    </row>
    <row r="33" spans="1:8" ht="38" x14ac:dyDescent="0.3">
      <c r="A33" s="175">
        <v>23</v>
      </c>
      <c r="B33" s="132"/>
      <c r="C33" s="150" t="s">
        <v>45</v>
      </c>
      <c r="D33" s="133" t="s">
        <v>35</v>
      </c>
      <c r="E33" s="148">
        <v>16687932.799999999</v>
      </c>
      <c r="G33" s="118"/>
      <c r="H33" s="116"/>
    </row>
    <row r="34" spans="1:8" ht="38" x14ac:dyDescent="0.3">
      <c r="A34" s="175">
        <v>24</v>
      </c>
      <c r="B34" s="132"/>
      <c r="C34" s="150" t="s">
        <v>184</v>
      </c>
      <c r="D34" s="133" t="s">
        <v>44</v>
      </c>
      <c r="E34" s="148">
        <v>2269630</v>
      </c>
      <c r="G34" s="118"/>
      <c r="H34" s="116"/>
    </row>
    <row r="35" spans="1:8" ht="13" x14ac:dyDescent="0.3">
      <c r="A35" s="175">
        <v>25</v>
      </c>
      <c r="B35" s="132"/>
      <c r="C35" s="150" t="s">
        <v>185</v>
      </c>
      <c r="D35" s="133" t="s">
        <v>216</v>
      </c>
      <c r="E35" s="148">
        <v>18818800</v>
      </c>
      <c r="G35" s="118"/>
      <c r="H35" s="116"/>
    </row>
    <row r="36" spans="1:8" ht="13" x14ac:dyDescent="0.3">
      <c r="A36" s="175">
        <v>26</v>
      </c>
      <c r="B36" s="132"/>
      <c r="C36" s="150" t="s">
        <v>186</v>
      </c>
      <c r="D36" s="133" t="s">
        <v>217</v>
      </c>
      <c r="E36" s="148">
        <v>2137303.85</v>
      </c>
      <c r="G36" s="118"/>
      <c r="H36" s="116"/>
    </row>
    <row r="37" spans="1:8" ht="13" x14ac:dyDescent="0.3">
      <c r="A37" s="175">
        <v>27</v>
      </c>
      <c r="B37" s="132"/>
      <c r="C37" s="150" t="s">
        <v>187</v>
      </c>
      <c r="D37" s="133" t="s">
        <v>218</v>
      </c>
      <c r="E37" s="148">
        <v>66176000</v>
      </c>
      <c r="G37" s="118"/>
      <c r="H37" s="116"/>
    </row>
    <row r="38" spans="1:8" ht="38" x14ac:dyDescent="0.3">
      <c r="A38" s="175">
        <v>28</v>
      </c>
      <c r="B38" s="132"/>
      <c r="C38" s="150" t="s">
        <v>188</v>
      </c>
      <c r="D38" s="133" t="s">
        <v>35</v>
      </c>
      <c r="E38" s="148">
        <v>10800543.6</v>
      </c>
      <c r="G38" s="118"/>
      <c r="H38" s="116"/>
    </row>
    <row r="39" spans="1:8" ht="13" x14ac:dyDescent="0.3">
      <c r="A39" s="175">
        <v>29</v>
      </c>
      <c r="B39" s="132"/>
      <c r="C39" s="150" t="s">
        <v>189</v>
      </c>
      <c r="D39" s="135" t="s">
        <v>47</v>
      </c>
      <c r="E39" s="148">
        <v>11549780</v>
      </c>
      <c r="G39" s="118"/>
      <c r="H39" s="116"/>
    </row>
    <row r="40" spans="1:8" ht="13.5" thickBot="1" x14ac:dyDescent="0.35">
      <c r="A40" s="175">
        <v>30</v>
      </c>
      <c r="B40" s="132"/>
      <c r="C40" s="150" t="s">
        <v>190</v>
      </c>
      <c r="D40" s="126" t="s">
        <v>48</v>
      </c>
      <c r="E40" s="148">
        <v>1344200</v>
      </c>
      <c r="G40" s="118"/>
      <c r="H40" s="116"/>
    </row>
    <row r="41" spans="1:8" ht="13" x14ac:dyDescent="0.3">
      <c r="A41" s="175">
        <v>31</v>
      </c>
      <c r="B41" s="132"/>
      <c r="C41" s="150" t="s">
        <v>191</v>
      </c>
      <c r="D41" s="163" t="s">
        <v>46</v>
      </c>
      <c r="E41" s="148">
        <v>3370840</v>
      </c>
      <c r="G41" s="118"/>
      <c r="H41" s="116"/>
    </row>
    <row r="42" spans="1:8" ht="25.5" x14ac:dyDescent="0.3">
      <c r="A42" s="175">
        <v>32</v>
      </c>
      <c r="B42" s="132"/>
      <c r="C42" s="150" t="s">
        <v>192</v>
      </c>
      <c r="D42" s="133" t="s">
        <v>219</v>
      </c>
      <c r="E42" s="148">
        <v>310200</v>
      </c>
      <c r="G42" s="118"/>
      <c r="H42" s="116"/>
    </row>
    <row r="43" spans="1:8" ht="25.5" x14ac:dyDescent="0.3">
      <c r="A43" s="175">
        <v>33</v>
      </c>
      <c r="B43" s="132"/>
      <c r="C43" s="150" t="s">
        <v>193</v>
      </c>
      <c r="D43" s="133" t="s">
        <v>203</v>
      </c>
      <c r="E43" s="148">
        <v>12214642</v>
      </c>
      <c r="G43" s="118"/>
      <c r="H43" s="116"/>
    </row>
    <row r="44" spans="1:8" ht="13" x14ac:dyDescent="0.3">
      <c r="A44" s="175">
        <v>34</v>
      </c>
      <c r="B44" s="132"/>
      <c r="C44" s="150" t="s">
        <v>194</v>
      </c>
      <c r="D44" s="157" t="s">
        <v>26</v>
      </c>
      <c r="E44" s="148">
        <v>1770208</v>
      </c>
      <c r="G44" s="118"/>
      <c r="H44" s="116"/>
    </row>
    <row r="45" spans="1:8" ht="13" x14ac:dyDescent="0.3">
      <c r="A45" s="175">
        <v>35</v>
      </c>
      <c r="B45" s="132"/>
      <c r="C45" s="150" t="s">
        <v>195</v>
      </c>
      <c r="D45" s="163" t="s">
        <v>220</v>
      </c>
      <c r="E45" s="148">
        <v>465300</v>
      </c>
      <c r="G45" s="118"/>
      <c r="H45" s="116"/>
    </row>
    <row r="46" spans="1:8" ht="25.5" x14ac:dyDescent="0.3">
      <c r="A46" s="175">
        <v>36</v>
      </c>
      <c r="B46" s="132"/>
      <c r="C46" s="150" t="s">
        <v>196</v>
      </c>
      <c r="D46" s="163" t="s">
        <v>222</v>
      </c>
      <c r="E46" s="148">
        <v>25850000</v>
      </c>
      <c r="G46" s="118"/>
      <c r="H46" s="116"/>
    </row>
    <row r="47" spans="1:8" ht="38" x14ac:dyDescent="0.3">
      <c r="A47" s="175">
        <v>37</v>
      </c>
      <c r="B47" s="132"/>
      <c r="C47" s="150" t="s">
        <v>197</v>
      </c>
      <c r="D47" s="133" t="s">
        <v>35</v>
      </c>
      <c r="E47" s="148">
        <v>14169936</v>
      </c>
      <c r="G47" s="118"/>
      <c r="H47" s="116"/>
    </row>
    <row r="48" spans="1:8" ht="13" x14ac:dyDescent="0.3">
      <c r="A48" s="175">
        <v>38</v>
      </c>
      <c r="B48" s="132"/>
      <c r="C48" s="150" t="s">
        <v>198</v>
      </c>
      <c r="D48" s="163" t="s">
        <v>221</v>
      </c>
      <c r="E48" s="148">
        <v>4136000</v>
      </c>
      <c r="G48" s="118"/>
      <c r="H48" s="116"/>
    </row>
    <row r="49" spans="1:8" ht="13.5" thickBot="1" x14ac:dyDescent="0.35">
      <c r="A49" s="175">
        <v>39</v>
      </c>
      <c r="B49" s="132"/>
      <c r="C49" s="150" t="s">
        <v>199</v>
      </c>
      <c r="D49" s="163" t="s">
        <v>223</v>
      </c>
      <c r="E49" s="172">
        <v>1317172.274</v>
      </c>
      <c r="G49" s="118"/>
      <c r="H49" s="116"/>
    </row>
    <row r="50" spans="1:8" ht="26" thickBot="1" x14ac:dyDescent="0.35">
      <c r="A50" s="175">
        <v>40</v>
      </c>
      <c r="B50" s="132"/>
      <c r="C50" s="150" t="s">
        <v>200</v>
      </c>
      <c r="D50" s="127" t="s">
        <v>224</v>
      </c>
      <c r="E50" s="148">
        <v>2359235.406</v>
      </c>
      <c r="G50" s="118"/>
      <c r="H50" s="116"/>
    </row>
    <row r="51" spans="1:8" ht="26" thickBot="1" x14ac:dyDescent="0.35">
      <c r="A51" s="175">
        <v>41</v>
      </c>
      <c r="B51" s="132"/>
      <c r="C51" s="150" t="s">
        <v>228</v>
      </c>
      <c r="D51" s="163" t="s">
        <v>225</v>
      </c>
      <c r="E51" s="172">
        <v>1214325.4639999999</v>
      </c>
      <c r="G51" s="118"/>
      <c r="H51" s="116"/>
    </row>
    <row r="52" spans="1:8" ht="13.5" thickBot="1" x14ac:dyDescent="0.35">
      <c r="A52" s="175">
        <v>42</v>
      </c>
      <c r="B52" s="132"/>
      <c r="C52" s="150" t="s">
        <v>201</v>
      </c>
      <c r="D52" s="127" t="s">
        <v>226</v>
      </c>
      <c r="E52" s="180">
        <v>5170000</v>
      </c>
      <c r="G52" s="118"/>
      <c r="H52" s="116"/>
    </row>
    <row r="53" spans="1:8" ht="13.5" thickBot="1" x14ac:dyDescent="0.3">
      <c r="A53" s="175"/>
      <c r="B53" s="70"/>
      <c r="C53" s="150"/>
      <c r="D53" s="179"/>
      <c r="E53" s="72">
        <f>SUM(E11:E51)</f>
        <v>357556563.96200001</v>
      </c>
      <c r="G53" s="117"/>
      <c r="H53" s="116"/>
    </row>
    <row r="54" spans="1:8" ht="13.5" thickBot="1" x14ac:dyDescent="0.3">
      <c r="A54" s="120"/>
      <c r="B54" s="128"/>
      <c r="C54" s="121"/>
      <c r="D54" s="158" t="s">
        <v>50</v>
      </c>
      <c r="E54" s="122"/>
      <c r="G54" s="117"/>
      <c r="H54" s="116"/>
    </row>
    <row r="55" spans="1:8" ht="13" x14ac:dyDescent="0.25">
      <c r="A55" s="120"/>
      <c r="B55" s="128"/>
      <c r="C55" s="121"/>
      <c r="D55" s="159"/>
      <c r="E55" s="122"/>
      <c r="G55" s="117"/>
      <c r="H55" s="116"/>
    </row>
    <row r="56" spans="1:8" ht="13" x14ac:dyDescent="0.25">
      <c r="A56" s="120"/>
      <c r="B56" s="128"/>
      <c r="C56" s="121"/>
      <c r="D56" s="159"/>
      <c r="E56" s="122"/>
      <c r="G56" s="117"/>
      <c r="H56" s="116"/>
    </row>
    <row r="57" spans="1:8" ht="13" x14ac:dyDescent="0.25">
      <c r="D57" s="159"/>
      <c r="G57" s="117"/>
      <c r="H57" s="116"/>
    </row>
    <row r="58" spans="1:8" ht="15.5" x14ac:dyDescent="0.35">
      <c r="A58" s="167" t="s">
        <v>51</v>
      </c>
      <c r="B58" s="167"/>
      <c r="C58" s="167"/>
      <c r="E58" s="167"/>
      <c r="G58" s="117"/>
      <c r="H58" s="116"/>
    </row>
    <row r="59" spans="1:8" x14ac:dyDescent="0.25">
      <c r="G59" s="117"/>
      <c r="H59" s="116"/>
    </row>
    <row r="60" spans="1:8" ht="6" customHeight="1" thickBot="1" x14ac:dyDescent="0.35">
      <c r="A60" s="123"/>
      <c r="B60" s="124"/>
      <c r="C60" s="124"/>
      <c r="D60" s="160"/>
      <c r="E60" s="125"/>
      <c r="G60" s="119"/>
      <c r="H60" s="116"/>
    </row>
    <row r="61" spans="1:8" ht="13.5" thickBot="1" x14ac:dyDescent="0.35">
      <c r="A61" s="50" t="s">
        <v>19</v>
      </c>
      <c r="B61" s="51"/>
      <c r="C61" s="52" t="s">
        <v>20</v>
      </c>
      <c r="D61" s="156" t="s">
        <v>21</v>
      </c>
      <c r="E61" s="68" t="s">
        <v>22</v>
      </c>
      <c r="G61" s="117"/>
      <c r="H61" s="116"/>
    </row>
    <row r="62" spans="1:8" x14ac:dyDescent="0.25">
      <c r="A62" s="48"/>
      <c r="B62" s="10"/>
      <c r="C62" s="49"/>
      <c r="D62" s="161"/>
      <c r="E62" s="173"/>
    </row>
    <row r="63" spans="1:8" x14ac:dyDescent="0.25">
      <c r="A63" s="44"/>
      <c r="B63" s="10"/>
      <c r="C63" s="45"/>
      <c r="D63" s="161"/>
      <c r="E63" s="173"/>
    </row>
    <row r="64" spans="1:8" x14ac:dyDescent="0.25">
      <c r="A64" s="44"/>
      <c r="B64" s="13"/>
      <c r="C64" s="45"/>
      <c r="D64" s="161"/>
      <c r="E64" s="173"/>
    </row>
    <row r="65" spans="1:5" x14ac:dyDescent="0.25">
      <c r="A65" s="44"/>
      <c r="B65" s="13"/>
      <c r="C65" s="45"/>
      <c r="D65" s="161"/>
      <c r="E65" s="173"/>
    </row>
    <row r="66" spans="1:5" x14ac:dyDescent="0.25">
      <c r="A66" s="44"/>
      <c r="B66" s="24"/>
      <c r="C66" s="45"/>
      <c r="D66" s="161"/>
      <c r="E66" s="173"/>
    </row>
    <row r="67" spans="1:5" x14ac:dyDescent="0.25">
      <c r="A67" s="44"/>
      <c r="B67" s="24"/>
      <c r="C67" s="45"/>
      <c r="D67" s="161"/>
      <c r="E67" s="173"/>
    </row>
    <row r="68" spans="1:5" ht="13.5" thickBot="1" x14ac:dyDescent="0.35">
      <c r="A68" s="46"/>
      <c r="B68" s="42"/>
      <c r="C68" s="47"/>
      <c r="D68" s="162"/>
      <c r="E68" s="173"/>
    </row>
    <row r="69" spans="1:5" ht="6" customHeight="1" thickBot="1" x14ac:dyDescent="0.3">
      <c r="A69" s="53"/>
      <c r="B69" s="54"/>
      <c r="C69" s="54"/>
      <c r="D69" s="155"/>
      <c r="E69" s="67"/>
    </row>
    <row r="70" spans="1:5" ht="13.5" thickBot="1" x14ac:dyDescent="0.3">
      <c r="A70" s="69" t="s">
        <v>49</v>
      </c>
      <c r="B70" s="70"/>
      <c r="C70" s="71"/>
      <c r="D70" s="158" t="s">
        <v>50</v>
      </c>
      <c r="E70" s="72">
        <f>SUM(E62:E68)</f>
        <v>0</v>
      </c>
    </row>
    <row r="193" spans="1:1" hidden="1" x14ac:dyDescent="0.25">
      <c r="A193" t="s">
        <v>52</v>
      </c>
    </row>
    <row r="194" spans="1:1" hidden="1" x14ac:dyDescent="0.25">
      <c r="A194" t="s">
        <v>53</v>
      </c>
    </row>
    <row r="195" spans="1:1" hidden="1" x14ac:dyDescent="0.25">
      <c r="A195" t="s">
        <v>54</v>
      </c>
    </row>
    <row r="196" spans="1:1" hidden="1" x14ac:dyDescent="0.25">
      <c r="A196" t="s">
        <v>55</v>
      </c>
    </row>
    <row r="197" spans="1:1" hidden="1" x14ac:dyDescent="0.25">
      <c r="A197" t="s">
        <v>56</v>
      </c>
    </row>
    <row r="198" spans="1:1" hidden="1" x14ac:dyDescent="0.25">
      <c r="A198" t="s">
        <v>57</v>
      </c>
    </row>
    <row r="199" spans="1:1" hidden="1" x14ac:dyDescent="0.25">
      <c r="A199" t="s">
        <v>58</v>
      </c>
    </row>
    <row r="200" spans="1:1" hidden="1" x14ac:dyDescent="0.25">
      <c r="A200" t="s">
        <v>59</v>
      </c>
    </row>
    <row r="201" spans="1:1" hidden="1" x14ac:dyDescent="0.25">
      <c r="A201" t="s">
        <v>60</v>
      </c>
    </row>
    <row r="202" spans="1:1" hidden="1" x14ac:dyDescent="0.25">
      <c r="A202" t="s">
        <v>61</v>
      </c>
    </row>
    <row r="203" spans="1:1" hidden="1" x14ac:dyDescent="0.25">
      <c r="A203" t="s">
        <v>62</v>
      </c>
    </row>
    <row r="204" spans="1:1" hidden="1" x14ac:dyDescent="0.25">
      <c r="A204" t="s">
        <v>63</v>
      </c>
    </row>
    <row r="205" spans="1:1" hidden="1" x14ac:dyDescent="0.25">
      <c r="A205" t="s">
        <v>64</v>
      </c>
    </row>
    <row r="206" spans="1:1" hidden="1" x14ac:dyDescent="0.25">
      <c r="A206" s="74" t="s">
        <v>65</v>
      </c>
    </row>
    <row r="207" spans="1:1" hidden="1" x14ac:dyDescent="0.25">
      <c r="A207" t="s">
        <v>66</v>
      </c>
    </row>
    <row r="208" spans="1:1" hidden="1" x14ac:dyDescent="0.25">
      <c r="A208" t="s">
        <v>67</v>
      </c>
    </row>
    <row r="209" spans="1:1" hidden="1" x14ac:dyDescent="0.25">
      <c r="A209" t="s">
        <v>68</v>
      </c>
    </row>
    <row r="210" spans="1:1" hidden="1" x14ac:dyDescent="0.25">
      <c r="A210" t="s">
        <v>69</v>
      </c>
    </row>
    <row r="211" spans="1:1" hidden="1" x14ac:dyDescent="0.25">
      <c r="A211" t="s">
        <v>70</v>
      </c>
    </row>
    <row r="212" spans="1:1" hidden="1" x14ac:dyDescent="0.25">
      <c r="A212" t="s">
        <v>71</v>
      </c>
    </row>
    <row r="213" spans="1:1" hidden="1" x14ac:dyDescent="0.25">
      <c r="A213" t="s">
        <v>72</v>
      </c>
    </row>
    <row r="214" spans="1:1" hidden="1" x14ac:dyDescent="0.25">
      <c r="A214" t="s">
        <v>73</v>
      </c>
    </row>
    <row r="215" spans="1:1" hidden="1" x14ac:dyDescent="0.25">
      <c r="A215" t="s">
        <v>74</v>
      </c>
    </row>
    <row r="216" spans="1:1" hidden="1" x14ac:dyDescent="0.25">
      <c r="A216" t="s">
        <v>17</v>
      </c>
    </row>
    <row r="217" spans="1:1" hidden="1" x14ac:dyDescent="0.25">
      <c r="A217" t="s">
        <v>75</v>
      </c>
    </row>
    <row r="218" spans="1:1" hidden="1" x14ac:dyDescent="0.25">
      <c r="A218" t="s">
        <v>76</v>
      </c>
    </row>
    <row r="219" spans="1:1" hidden="1" x14ac:dyDescent="0.25">
      <c r="A219" t="s">
        <v>77</v>
      </c>
    </row>
    <row r="220" spans="1:1" hidden="1" x14ac:dyDescent="0.25">
      <c r="A220" t="s">
        <v>78</v>
      </c>
    </row>
    <row r="221" spans="1:1" hidden="1" x14ac:dyDescent="0.25">
      <c r="A221" t="s">
        <v>79</v>
      </c>
    </row>
    <row r="222" spans="1:1" hidden="1" x14ac:dyDescent="0.25">
      <c r="A222" t="s">
        <v>80</v>
      </c>
    </row>
    <row r="223" spans="1:1" hidden="1" x14ac:dyDescent="0.25">
      <c r="A223" t="s">
        <v>81</v>
      </c>
    </row>
    <row r="224" spans="1:1" hidden="1" x14ac:dyDescent="0.25">
      <c r="A224" t="s">
        <v>82</v>
      </c>
    </row>
    <row r="225" spans="1:1" hidden="1" x14ac:dyDescent="0.25">
      <c r="A225" t="s">
        <v>83</v>
      </c>
    </row>
    <row r="226" spans="1:1" hidden="1" x14ac:dyDescent="0.25">
      <c r="A226" t="s">
        <v>84</v>
      </c>
    </row>
    <row r="227" spans="1:1" hidden="1" x14ac:dyDescent="0.25">
      <c r="A227" t="s">
        <v>85</v>
      </c>
    </row>
    <row r="228" spans="1:1" hidden="1" x14ac:dyDescent="0.25">
      <c r="A228" t="s">
        <v>86</v>
      </c>
    </row>
    <row r="229" spans="1:1" hidden="1" x14ac:dyDescent="0.25">
      <c r="A229" t="s">
        <v>87</v>
      </c>
    </row>
    <row r="230" spans="1:1" hidden="1" x14ac:dyDescent="0.25">
      <c r="A230" t="s">
        <v>88</v>
      </c>
    </row>
    <row r="231" spans="1:1" hidden="1" x14ac:dyDescent="0.25">
      <c r="A231" s="102" t="s">
        <v>89</v>
      </c>
    </row>
  </sheetData>
  <mergeCells count="4">
    <mergeCell ref="A4:B4"/>
    <mergeCell ref="C4:D4"/>
    <mergeCell ref="A1:D2"/>
    <mergeCell ref="A7:E7"/>
  </mergeCells>
  <phoneticPr fontId="0" type="noConversion"/>
  <conditionalFormatting sqref="C4">
    <cfRule type="containsText" dxfId="0" priority="1" operator="containsText" text="School's name goes here (linked to Priority List tab)">
      <formula>NOT(ISERROR(SEARCH("School's name goes here (linked to Priority List tab)",C4)))</formula>
    </cfRule>
  </conditionalFormatting>
  <dataValidations count="1">
    <dataValidation type="list" allowBlank="1" showInputMessage="1" showErrorMessage="1" sqref="C4" xr:uid="{00000000-0002-0000-0100-000000000000}">
      <formula1>$A$193:$A$231</formula1>
    </dataValidation>
  </dataValidations>
  <printOptions horizontalCentered="1"/>
  <pageMargins left="0.75" right="0.75" top="1" bottom="1" header="0.5" footer="0.5"/>
  <pageSetup scale="88"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G51"/>
  <sheetViews>
    <sheetView zoomScaleNormal="100" zoomScaleSheetLayoutView="100" workbookViewId="0">
      <selection activeCell="D43" sqref="D43"/>
    </sheetView>
  </sheetViews>
  <sheetFormatPr defaultRowHeight="12.5" x14ac:dyDescent="0.25"/>
  <cols>
    <col min="1" max="1" width="22.81640625" customWidth="1"/>
    <col min="2" max="2" width="18.453125" customWidth="1"/>
    <col min="3" max="3" width="1.54296875" customWidth="1"/>
    <col min="4" max="4" width="16.8164062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205</v>
      </c>
      <c r="C5" s="193"/>
      <c r="D5" s="193"/>
      <c r="E5" s="43" t="s">
        <v>92</v>
      </c>
      <c r="F5" s="115">
        <v>1</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174</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2">
        <v>650000</v>
      </c>
      <c r="C22" s="13"/>
      <c r="D22" s="12">
        <v>5150000</v>
      </c>
      <c r="E22" s="12"/>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650000</v>
      </c>
      <c r="C28" s="20"/>
      <c r="D28" s="18">
        <f>SUM(D22:D27)</f>
        <v>5150000</v>
      </c>
      <c r="E28" s="19">
        <f>SUM(E22:E27)</f>
        <v>0</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2">
        <v>650000</v>
      </c>
      <c r="C42" s="13"/>
      <c r="D42" s="12">
        <v>5150000</v>
      </c>
      <c r="E42" s="12"/>
      <c r="F42" s="15"/>
      <c r="G42" s="24"/>
    </row>
    <row r="43" spans="1:7" ht="13" thickBot="1" x14ac:dyDescent="0.3">
      <c r="A43" s="141" t="s">
        <v>122</v>
      </c>
      <c r="B43" s="14"/>
      <c r="C43" s="24"/>
      <c r="D43" s="14"/>
      <c r="E43" s="15"/>
      <c r="F43" s="15"/>
      <c r="G43" s="24"/>
    </row>
    <row r="44" spans="1:7" ht="14" thickTop="1" thickBot="1" x14ac:dyDescent="0.35">
      <c r="A44" s="25" t="s">
        <v>123</v>
      </c>
      <c r="B44" s="26">
        <f>SUM(B31:B43)</f>
        <v>650000</v>
      </c>
      <c r="C44" s="28"/>
      <c r="D44" s="26">
        <f>SUM(D31:D43)</f>
        <v>5150000</v>
      </c>
      <c r="E44" s="27">
        <f>SUM(E31:E43)</f>
        <v>0</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19:A20"/>
    <mergeCell ref="D19:F19"/>
    <mergeCell ref="B5:D5"/>
    <mergeCell ref="A1:G1"/>
    <mergeCell ref="A2:G2"/>
    <mergeCell ref="A7:F7"/>
    <mergeCell ref="A8:F8"/>
    <mergeCell ref="A9:G17"/>
    <mergeCell ref="A3:G3"/>
  </mergeCells>
  <printOptions horizontalCentered="1"/>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G51"/>
  <sheetViews>
    <sheetView zoomScaleNormal="100" zoomScaleSheetLayoutView="100" workbookViewId="0">
      <selection activeCell="J17" sqref="J17"/>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27.75" customHeight="1" thickBot="1" x14ac:dyDescent="0.35">
      <c r="A5" s="55" t="s">
        <v>91</v>
      </c>
      <c r="B5" s="213" t="s">
        <v>206</v>
      </c>
      <c r="C5" s="214"/>
      <c r="D5" s="214"/>
      <c r="E5" s="43" t="s">
        <v>92</v>
      </c>
      <c r="F5" s="115">
        <v>2</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175</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v>1331484</v>
      </c>
      <c r="C22" s="13"/>
      <c r="D22" s="11">
        <v>11133360</v>
      </c>
      <c r="E22" s="12">
        <v>850000</v>
      </c>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1331484</v>
      </c>
      <c r="C28" s="20"/>
      <c r="D28" s="18">
        <f>SUM(D22:D27)</f>
        <v>11133360</v>
      </c>
      <c r="E28" s="18">
        <f>SUM(E22:E27)</f>
        <v>850000</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v>1331484</v>
      </c>
      <c r="C42" s="13"/>
      <c r="D42" s="11">
        <v>11133360</v>
      </c>
      <c r="E42" s="12">
        <v>850000</v>
      </c>
      <c r="F42" s="12"/>
      <c r="G42" s="24"/>
    </row>
    <row r="43" spans="1:7" ht="13" thickBot="1" x14ac:dyDescent="0.3">
      <c r="A43" s="141" t="s">
        <v>122</v>
      </c>
      <c r="B43" s="14"/>
      <c r="C43" s="24"/>
      <c r="D43" s="14"/>
      <c r="E43" s="15"/>
      <c r="F43" s="15"/>
      <c r="G43" s="24"/>
    </row>
    <row r="44" spans="1:7" ht="14" thickTop="1" thickBot="1" x14ac:dyDescent="0.35">
      <c r="A44" s="25" t="s">
        <v>123</v>
      </c>
      <c r="B44" s="26">
        <f>SUM(B31:B43)</f>
        <v>1331484</v>
      </c>
      <c r="C44" s="28"/>
      <c r="D44" s="26">
        <f>SUM(D31:D43)</f>
        <v>11133360</v>
      </c>
      <c r="E44" s="27">
        <f>SUM(E31:E43)</f>
        <v>850000</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rintOptions horizontalCentered="1"/>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G51"/>
  <sheetViews>
    <sheetView workbookViewId="0">
      <selection activeCell="I34" sqref="I34"/>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27.75" customHeight="1" thickBot="1" x14ac:dyDescent="0.35">
      <c r="A5" s="55" t="s">
        <v>91</v>
      </c>
      <c r="B5" s="213" t="s">
        <v>23</v>
      </c>
      <c r="C5" s="214"/>
      <c r="D5" s="214"/>
      <c r="E5" s="43" t="s">
        <v>92</v>
      </c>
      <c r="F5" s="115">
        <v>3</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23</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v>550000</v>
      </c>
      <c r="C22" s="13"/>
      <c r="D22" s="12">
        <v>4800000</v>
      </c>
      <c r="E22" s="12"/>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550000</v>
      </c>
      <c r="C28" s="20"/>
      <c r="D28" s="18">
        <f>SUM(D22:D27)</f>
        <v>4800000</v>
      </c>
      <c r="E28" s="19">
        <f>SUM(E22:E27)</f>
        <v>0</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v>550000</v>
      </c>
      <c r="C42" s="13"/>
      <c r="D42" s="12">
        <v>4800000</v>
      </c>
      <c r="E42" s="12"/>
      <c r="F42" s="15"/>
      <c r="G42" s="24"/>
    </row>
    <row r="43" spans="1:7" ht="13" thickBot="1" x14ac:dyDescent="0.3">
      <c r="A43" s="141" t="s">
        <v>122</v>
      </c>
      <c r="B43" s="14"/>
      <c r="C43" s="24"/>
      <c r="D43" s="14"/>
      <c r="E43" s="15"/>
      <c r="F43" s="15"/>
      <c r="G43" s="24"/>
    </row>
    <row r="44" spans="1:7" ht="14" thickTop="1" thickBot="1" x14ac:dyDescent="0.35">
      <c r="A44" s="25" t="s">
        <v>123</v>
      </c>
      <c r="B44" s="26">
        <f>SUM(B31:B43)</f>
        <v>550000</v>
      </c>
      <c r="C44" s="28"/>
      <c r="D44" s="26">
        <f>SUM(D31:D43)</f>
        <v>4800000</v>
      </c>
      <c r="E44" s="27">
        <f>SUM(E31:E43)</f>
        <v>0</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45D74-D354-4BB8-8970-239EE8BEBE37}">
  <dimension ref="A1:G51"/>
  <sheetViews>
    <sheetView workbookViewId="0">
      <selection activeCell="A9" sqref="A9:G17"/>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235</v>
      </c>
      <c r="C5" s="193"/>
      <c r="D5" s="193"/>
      <c r="E5" s="43" t="s">
        <v>92</v>
      </c>
      <c r="F5" s="115">
        <v>4</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233</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v>103500</v>
      </c>
      <c r="C22" s="13"/>
      <c r="D22" s="12">
        <v>931500</v>
      </c>
      <c r="E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103500</v>
      </c>
      <c r="C28" s="20"/>
      <c r="D28" s="18">
        <f>SUM(D22:D27)</f>
        <v>931500</v>
      </c>
      <c r="E28" s="19">
        <f>SUM(E22:E27)</f>
        <v>0</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B38" s="15"/>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v>103500</v>
      </c>
      <c r="C42" s="13"/>
      <c r="D42" s="12">
        <v>931500</v>
      </c>
      <c r="E42" s="12"/>
      <c r="F42" s="12"/>
      <c r="G42" s="24"/>
    </row>
    <row r="43" spans="1:7" ht="13" thickBot="1" x14ac:dyDescent="0.3">
      <c r="A43" s="141" t="s">
        <v>122</v>
      </c>
      <c r="B43" s="14"/>
      <c r="C43" s="24"/>
      <c r="D43" s="14"/>
      <c r="E43" s="15"/>
      <c r="F43" s="15"/>
      <c r="G43" s="24"/>
    </row>
    <row r="44" spans="1:7" ht="14" thickTop="1" thickBot="1" x14ac:dyDescent="0.35">
      <c r="A44" s="25" t="s">
        <v>123</v>
      </c>
      <c r="B44" s="26">
        <f>SUM(B31:B43)</f>
        <v>103500</v>
      </c>
      <c r="C44" s="28"/>
      <c r="D44" s="26">
        <f>SUM(D31:D43)</f>
        <v>931500</v>
      </c>
      <c r="E44" s="27">
        <f>SUM(E31:E43)</f>
        <v>0</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dimension ref="A1:G51"/>
  <sheetViews>
    <sheetView topLeftCell="A4" workbookViewId="0">
      <selection activeCell="I34" sqref="I34"/>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207</v>
      </c>
      <c r="C5" s="193"/>
      <c r="D5" s="193"/>
      <c r="E5" s="43" t="s">
        <v>92</v>
      </c>
      <c r="F5" s="115">
        <v>5</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32</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v>824216</v>
      </c>
      <c r="C22" s="13"/>
      <c r="D22" s="12">
        <v>6181618</v>
      </c>
      <c r="E22" s="12">
        <v>1236323</v>
      </c>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824216</v>
      </c>
      <c r="C28" s="20"/>
      <c r="D28" s="18">
        <f>SUM(D22:D27)</f>
        <v>6181618</v>
      </c>
      <c r="E28" s="19">
        <f>SUM(E22:E27)</f>
        <v>1236323</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B38" s="15"/>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v>824216</v>
      </c>
      <c r="C42" s="13"/>
      <c r="D42" s="12">
        <v>6181618</v>
      </c>
      <c r="E42" s="12">
        <v>1236323</v>
      </c>
      <c r="F42" s="12"/>
      <c r="G42" s="24"/>
    </row>
    <row r="43" spans="1:7" ht="13" thickBot="1" x14ac:dyDescent="0.3">
      <c r="A43" s="141" t="s">
        <v>122</v>
      </c>
      <c r="B43" s="14"/>
      <c r="C43" s="24"/>
      <c r="D43" s="14"/>
      <c r="E43" s="15"/>
      <c r="F43" s="15"/>
      <c r="G43" s="24"/>
    </row>
    <row r="44" spans="1:7" ht="14" thickTop="1" thickBot="1" x14ac:dyDescent="0.35">
      <c r="A44" s="25" t="s">
        <v>123</v>
      </c>
      <c r="B44" s="26">
        <f>SUM(B31:B43)</f>
        <v>824216</v>
      </c>
      <c r="C44" s="28"/>
      <c r="D44" s="26">
        <f>SUM(D31:D43)</f>
        <v>6181618</v>
      </c>
      <c r="E44" s="27">
        <f>SUM(E31:E43)</f>
        <v>1236323</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G51"/>
  <sheetViews>
    <sheetView workbookViewId="0">
      <selection activeCell="D36" sqref="D36"/>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25.5" customHeight="1" thickBot="1" x14ac:dyDescent="0.35">
      <c r="A5" s="55" t="s">
        <v>91</v>
      </c>
      <c r="B5" s="214" t="s">
        <v>29</v>
      </c>
      <c r="C5" s="214"/>
      <c r="D5" s="214"/>
      <c r="E5" s="43" t="s">
        <v>92</v>
      </c>
      <c r="F5" s="115">
        <v>6</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176</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v>135130</v>
      </c>
      <c r="C22" s="13"/>
      <c r="D22" s="12">
        <v>1216174</v>
      </c>
      <c r="E22" s="12"/>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135130</v>
      </c>
      <c r="C28" s="20"/>
      <c r="D28" s="18">
        <f>SUM(D22:D27)</f>
        <v>1216174</v>
      </c>
      <c r="E28" s="19">
        <f>SUM(E22:E27)</f>
        <v>0</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v>135130</v>
      </c>
      <c r="C42" s="13"/>
      <c r="D42" s="12">
        <v>1216174</v>
      </c>
      <c r="E42" s="12"/>
      <c r="F42" s="12"/>
      <c r="G42" s="24"/>
    </row>
    <row r="43" spans="1:7" ht="13" thickBot="1" x14ac:dyDescent="0.3">
      <c r="A43" s="141" t="s">
        <v>122</v>
      </c>
      <c r="B43" s="14"/>
      <c r="C43" s="24"/>
      <c r="D43" s="14"/>
      <c r="E43" s="15"/>
      <c r="F43" s="15"/>
      <c r="G43" s="24"/>
    </row>
    <row r="44" spans="1:7" ht="14" thickTop="1" thickBot="1" x14ac:dyDescent="0.35">
      <c r="A44" s="25" t="s">
        <v>123</v>
      </c>
      <c r="B44" s="26">
        <f>SUM(B31:B43)</f>
        <v>135130</v>
      </c>
      <c r="C44" s="28"/>
      <c r="D44" s="26">
        <f>SUM(D31:D43)</f>
        <v>1216174</v>
      </c>
      <c r="E44" s="27">
        <f>SUM(E31:E43)</f>
        <v>0</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2"/>
  <dimension ref="A1:G51"/>
  <sheetViews>
    <sheetView topLeftCell="A4" workbookViewId="0">
      <selection activeCell="D37" sqref="D37"/>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208</v>
      </c>
      <c r="C5" s="193"/>
      <c r="D5" s="193"/>
      <c r="E5" s="43" t="s">
        <v>92</v>
      </c>
      <c r="F5" s="115">
        <v>7</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177</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v>176144</v>
      </c>
      <c r="C22" s="13"/>
      <c r="D22" s="11">
        <v>1585296</v>
      </c>
      <c r="E22" s="12"/>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176144</v>
      </c>
      <c r="C28" s="20"/>
      <c r="D28" s="18">
        <f>SUM(D22:D27)</f>
        <v>1585296</v>
      </c>
      <c r="E28" s="19">
        <f>SUM(E22:E27)</f>
        <v>0</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v>176144</v>
      </c>
      <c r="C42" s="13"/>
      <c r="D42" s="11">
        <v>1585296</v>
      </c>
      <c r="E42" s="12"/>
      <c r="F42" s="12"/>
      <c r="G42" s="24"/>
    </row>
    <row r="43" spans="1:7" ht="13" thickBot="1" x14ac:dyDescent="0.3">
      <c r="A43" s="141" t="s">
        <v>122</v>
      </c>
      <c r="B43" s="14"/>
      <c r="C43" s="24"/>
      <c r="D43" s="14"/>
      <c r="E43" s="15"/>
      <c r="F43" s="15"/>
      <c r="G43" s="24"/>
    </row>
    <row r="44" spans="1:7" ht="14" thickTop="1" thickBot="1" x14ac:dyDescent="0.35">
      <c r="A44" s="25" t="s">
        <v>123</v>
      </c>
      <c r="B44" s="26">
        <f>SUM(B31:B43)</f>
        <v>176144</v>
      </c>
      <c r="C44" s="28"/>
      <c r="D44" s="26">
        <f>SUM(D31:D43)</f>
        <v>1585296</v>
      </c>
      <c r="E44" s="27">
        <f>SUM(E31:E43)</f>
        <v>0</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dimension ref="A1:G51"/>
  <sheetViews>
    <sheetView workbookViewId="0">
      <selection activeCell="D37" sqref="D37"/>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209</v>
      </c>
      <c r="C5" s="193"/>
      <c r="D5" s="193"/>
      <c r="E5" s="43" t="s">
        <v>92</v>
      </c>
      <c r="F5" s="115">
        <v>8</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25</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v>241212</v>
      </c>
      <c r="C22" s="13"/>
      <c r="D22" s="12">
        <v>1809086</v>
      </c>
      <c r="E22" s="12">
        <v>361817</v>
      </c>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241212</v>
      </c>
      <c r="C28" s="20"/>
      <c r="D28" s="18">
        <f>SUM(D22:D27)</f>
        <v>1809086</v>
      </c>
      <c r="E28" s="19">
        <f>SUM(E22:E27)</f>
        <v>361817</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v>241212</v>
      </c>
      <c r="C42" s="13"/>
      <c r="D42" s="12">
        <v>1809086</v>
      </c>
      <c r="E42" s="12">
        <v>361817</v>
      </c>
      <c r="F42" s="12"/>
      <c r="G42" s="24"/>
    </row>
    <row r="43" spans="1:7" ht="13" thickBot="1" x14ac:dyDescent="0.3">
      <c r="A43" s="141" t="s">
        <v>122</v>
      </c>
      <c r="B43" s="14"/>
      <c r="C43" s="24"/>
      <c r="D43" s="14"/>
      <c r="E43" s="15"/>
      <c r="F43" s="15"/>
      <c r="G43" s="24"/>
    </row>
    <row r="44" spans="1:7" ht="14" thickTop="1" thickBot="1" x14ac:dyDescent="0.35">
      <c r="A44" s="25" t="s">
        <v>123</v>
      </c>
      <c r="B44" s="26">
        <f>SUM(B31:B43)</f>
        <v>241212</v>
      </c>
      <c r="C44" s="28"/>
      <c r="D44" s="26">
        <f>SUM(D31:D43)</f>
        <v>1809086</v>
      </c>
      <c r="E44" s="27">
        <f>SUM(E31:E43)</f>
        <v>361817</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G51"/>
  <sheetViews>
    <sheetView workbookViewId="0">
      <selection activeCell="E37" sqref="E37"/>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204</v>
      </c>
      <c r="C5" s="193"/>
      <c r="D5" s="193"/>
      <c r="E5" s="43" t="s">
        <v>92</v>
      </c>
      <c r="F5" s="115">
        <v>9</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178</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v>134420</v>
      </c>
      <c r="C22" s="13"/>
      <c r="D22" s="11">
        <v>1344200</v>
      </c>
      <c r="E22" s="12"/>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134420</v>
      </c>
      <c r="C28" s="20"/>
      <c r="D28" s="18">
        <f>SUM(D22:D27)</f>
        <v>1344200</v>
      </c>
      <c r="E28" s="19">
        <f>SUM(E22:E27)</f>
        <v>0</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B38" s="11"/>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v>134420</v>
      </c>
      <c r="C42" s="13"/>
      <c r="D42" s="11">
        <v>1344200</v>
      </c>
      <c r="E42" s="12"/>
      <c r="F42" s="12"/>
      <c r="G42" s="24"/>
    </row>
    <row r="43" spans="1:7" ht="13" thickBot="1" x14ac:dyDescent="0.3">
      <c r="A43" s="141" t="s">
        <v>122</v>
      </c>
      <c r="B43" s="14"/>
      <c r="C43" s="24"/>
      <c r="D43" s="14"/>
      <c r="E43" s="15"/>
      <c r="F43" s="15"/>
      <c r="G43" s="24"/>
    </row>
    <row r="44" spans="1:7" ht="14" thickTop="1" thickBot="1" x14ac:dyDescent="0.35">
      <c r="A44" s="25" t="s">
        <v>123</v>
      </c>
      <c r="B44" s="26">
        <f>SUM(B31:B43)</f>
        <v>134420</v>
      </c>
      <c r="C44" s="28"/>
      <c r="D44" s="26">
        <f>SUM(D31:D43)</f>
        <v>1344200</v>
      </c>
      <c r="E44" s="27">
        <f>SUM(E31:E43)</f>
        <v>0</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1"/>
  <dimension ref="A1:G51"/>
  <sheetViews>
    <sheetView workbookViewId="0">
      <selection activeCell="D36" sqref="D36"/>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27.75" customHeight="1" thickBot="1" x14ac:dyDescent="0.35">
      <c r="A5" s="55" t="s">
        <v>91</v>
      </c>
      <c r="B5" s="213" t="s">
        <v>29</v>
      </c>
      <c r="C5" s="214"/>
      <c r="D5" s="214"/>
      <c r="E5" s="43" t="s">
        <v>92</v>
      </c>
      <c r="F5" s="115">
        <v>10</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30</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v>738831</v>
      </c>
      <c r="C22" s="13"/>
      <c r="D22" s="11">
        <v>5541232</v>
      </c>
      <c r="E22" s="12">
        <v>1108246</v>
      </c>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738831</v>
      </c>
      <c r="C28" s="20"/>
      <c r="D28" s="18">
        <f>SUM(D22:D27)</f>
        <v>5541232</v>
      </c>
      <c r="E28" s="19">
        <f>SUM(E22:E27)</f>
        <v>1108246</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v>738831</v>
      </c>
      <c r="C42" s="13"/>
      <c r="D42" s="11">
        <v>5541232</v>
      </c>
      <c r="E42" s="12">
        <v>1108246</v>
      </c>
      <c r="F42" s="12"/>
      <c r="G42" s="24"/>
    </row>
    <row r="43" spans="1:7" ht="13" thickBot="1" x14ac:dyDescent="0.3">
      <c r="A43" s="141" t="s">
        <v>122</v>
      </c>
      <c r="B43" s="14"/>
      <c r="C43" s="24"/>
      <c r="D43" s="14"/>
      <c r="E43" s="15"/>
      <c r="F43" s="15"/>
      <c r="G43" s="24"/>
    </row>
    <row r="44" spans="1:7" ht="14" thickTop="1" thickBot="1" x14ac:dyDescent="0.35">
      <c r="A44" s="25" t="s">
        <v>123</v>
      </c>
      <c r="B44" s="26">
        <f>SUM(B31:B43)</f>
        <v>738831</v>
      </c>
      <c r="C44" s="28"/>
      <c r="D44" s="26">
        <f>SUM(D31:D43)</f>
        <v>5541232</v>
      </c>
      <c r="E44" s="27">
        <f>SUM(E31:E43)</f>
        <v>1108246</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dimension ref="A1:G51"/>
  <sheetViews>
    <sheetView workbookViewId="0">
      <selection activeCell="D38" sqref="D38"/>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210</v>
      </c>
      <c r="C5" s="193"/>
      <c r="D5" s="193"/>
      <c r="E5" s="43" t="s">
        <v>92</v>
      </c>
      <c r="F5" s="115">
        <v>11</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211</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v>415410</v>
      </c>
      <c r="C22" s="13"/>
      <c r="D22" s="11">
        <v>3115568</v>
      </c>
      <c r="E22" s="12">
        <v>623113</v>
      </c>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415410</v>
      </c>
      <c r="C28" s="20"/>
      <c r="D28" s="18">
        <f>SUM(D22:D27)</f>
        <v>3115568</v>
      </c>
      <c r="E28" s="19">
        <f>SUM(E22:E27)</f>
        <v>623113</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v>415410</v>
      </c>
      <c r="C42" s="13"/>
      <c r="D42" s="11">
        <v>3115568</v>
      </c>
      <c r="E42" s="12">
        <v>623113</v>
      </c>
      <c r="F42" s="12"/>
      <c r="G42" s="24"/>
    </row>
    <row r="43" spans="1:7" ht="13" thickBot="1" x14ac:dyDescent="0.3">
      <c r="A43" s="141" t="s">
        <v>122</v>
      </c>
      <c r="B43" s="14"/>
      <c r="C43" s="24"/>
      <c r="D43" s="14"/>
      <c r="E43" s="15"/>
      <c r="F43" s="15"/>
      <c r="G43" s="24"/>
    </row>
    <row r="44" spans="1:7" ht="14" thickTop="1" thickBot="1" x14ac:dyDescent="0.35">
      <c r="A44" s="25" t="s">
        <v>123</v>
      </c>
      <c r="B44" s="26">
        <f>SUM(B31:B43)</f>
        <v>415410</v>
      </c>
      <c r="C44" s="28"/>
      <c r="D44" s="26">
        <f>SUM(D31:D43)</f>
        <v>3115568</v>
      </c>
      <c r="E44" s="27">
        <f>SUM(E31:E43)</f>
        <v>623113</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7"/>
  <dimension ref="A1:G51"/>
  <sheetViews>
    <sheetView workbookViewId="0">
      <selection activeCell="B42" sqref="B42:E42"/>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34</v>
      </c>
      <c r="C5" s="193"/>
      <c r="D5" s="193"/>
      <c r="E5" s="43" t="s">
        <v>92</v>
      </c>
      <c r="F5" s="115">
        <v>12</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28</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v>1571612</v>
      </c>
      <c r="C22" s="13"/>
      <c r="D22" s="11">
        <v>11787087</v>
      </c>
      <c r="E22" s="12">
        <v>2357418</v>
      </c>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1571612</v>
      </c>
      <c r="C28" s="20"/>
      <c r="D28" s="18">
        <f>SUM(D22:D27)</f>
        <v>11787087</v>
      </c>
      <c r="E28" s="19">
        <f>SUM(E22:E27)</f>
        <v>2357418</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v>1571612</v>
      </c>
      <c r="C42" s="13"/>
      <c r="D42" s="11">
        <v>11787087</v>
      </c>
      <c r="E42" s="12">
        <v>2357418</v>
      </c>
      <c r="F42" s="12"/>
      <c r="G42" s="24"/>
    </row>
    <row r="43" spans="1:7" ht="13" thickBot="1" x14ac:dyDescent="0.3">
      <c r="A43" s="141" t="s">
        <v>122</v>
      </c>
      <c r="B43" s="14"/>
      <c r="C43" s="24"/>
      <c r="D43" s="14"/>
      <c r="E43" s="15"/>
      <c r="F43" s="15"/>
      <c r="G43" s="24"/>
    </row>
    <row r="44" spans="1:7" ht="14" thickTop="1" thickBot="1" x14ac:dyDescent="0.35">
      <c r="A44" s="25" t="s">
        <v>123</v>
      </c>
      <c r="B44" s="26">
        <f>SUM(B31:B43)</f>
        <v>1571612</v>
      </c>
      <c r="C44" s="28"/>
      <c r="D44" s="26">
        <f>SUM(D31:D43)</f>
        <v>11787087</v>
      </c>
      <c r="E44" s="27">
        <f>SUM(E31:E43)</f>
        <v>2357418</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9"/>
  <dimension ref="A1:G51"/>
  <sheetViews>
    <sheetView topLeftCell="A4" workbookViewId="0">
      <selection activeCell="E37" sqref="E37"/>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180</v>
      </c>
      <c r="C5" s="193"/>
      <c r="D5" s="193"/>
      <c r="E5" s="43" t="s">
        <v>92</v>
      </c>
      <c r="F5" s="115">
        <v>13</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35</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v>649508</v>
      </c>
      <c r="C22" s="13"/>
      <c r="D22" s="11">
        <v>4871308</v>
      </c>
      <c r="E22" s="12">
        <v>974262</v>
      </c>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649508</v>
      </c>
      <c r="C28" s="20"/>
      <c r="D28" s="18">
        <f>SUM(D22:D27)</f>
        <v>4871308</v>
      </c>
      <c r="E28" s="19">
        <f>SUM(E22:E27)</f>
        <v>974262</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v>649508</v>
      </c>
      <c r="C42" s="13"/>
      <c r="D42" s="11">
        <v>4871308</v>
      </c>
      <c r="E42" s="12">
        <v>974262</v>
      </c>
      <c r="F42" s="12"/>
      <c r="G42" s="24"/>
    </row>
    <row r="43" spans="1:7" ht="13" thickBot="1" x14ac:dyDescent="0.3">
      <c r="A43" s="141" t="s">
        <v>122</v>
      </c>
      <c r="B43" s="14"/>
      <c r="C43" s="24"/>
      <c r="D43" s="14"/>
      <c r="E43" s="15"/>
      <c r="F43" s="15"/>
      <c r="G43" s="24"/>
    </row>
    <row r="44" spans="1:7" ht="14" thickTop="1" thickBot="1" x14ac:dyDescent="0.35">
      <c r="A44" s="25" t="s">
        <v>123</v>
      </c>
      <c r="B44" s="26">
        <f>SUM(B31:B43)</f>
        <v>649508</v>
      </c>
      <c r="C44" s="28"/>
      <c r="D44" s="26">
        <f>SUM(D31:D43)</f>
        <v>4871308</v>
      </c>
      <c r="E44" s="27">
        <f>SUM(E31:E43)</f>
        <v>974262</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0"/>
  <dimension ref="A1:G51"/>
  <sheetViews>
    <sheetView topLeftCell="A4" workbookViewId="0">
      <selection activeCell="E36" sqref="E36"/>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181</v>
      </c>
      <c r="C5" s="193"/>
      <c r="D5" s="193"/>
      <c r="E5" s="43" t="s">
        <v>92</v>
      </c>
      <c r="F5" s="115">
        <v>14</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35</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64">
        <v>2232983</v>
      </c>
      <c r="C22" s="13"/>
      <c r="D22" s="11">
        <v>16747374</v>
      </c>
      <c r="E22" s="12">
        <v>3349474</v>
      </c>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2232983</v>
      </c>
      <c r="C28" s="20"/>
      <c r="D28" s="18">
        <f>SUM(D22:D27)</f>
        <v>16747374</v>
      </c>
      <c r="E28" s="19">
        <f>SUM(E22:E27)</f>
        <v>3349474</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64">
        <v>2232983</v>
      </c>
      <c r="C42" s="13"/>
      <c r="D42" s="11">
        <v>16747374</v>
      </c>
      <c r="E42" s="12">
        <v>3349474</v>
      </c>
      <c r="F42" s="12"/>
      <c r="G42" s="24"/>
    </row>
    <row r="43" spans="1:7" ht="13" thickBot="1" x14ac:dyDescent="0.3">
      <c r="A43" s="141" t="s">
        <v>122</v>
      </c>
      <c r="B43" s="14"/>
      <c r="C43" s="24"/>
      <c r="D43" s="14"/>
      <c r="E43" s="15"/>
      <c r="F43" s="15"/>
      <c r="G43" s="24"/>
    </row>
    <row r="44" spans="1:7" ht="14" thickTop="1" thickBot="1" x14ac:dyDescent="0.35">
      <c r="A44" s="25" t="s">
        <v>123</v>
      </c>
      <c r="B44" s="26">
        <f>SUM(B31:B43)</f>
        <v>2232983</v>
      </c>
      <c r="C44" s="28"/>
      <c r="D44" s="26">
        <f>SUM(D31:D43)</f>
        <v>16747374</v>
      </c>
      <c r="E44" s="27">
        <f>SUM(E31:E43)</f>
        <v>3349474</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G51"/>
  <sheetViews>
    <sheetView topLeftCell="A4" workbookViewId="0">
      <selection activeCell="E39" sqref="E39"/>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28.5" customHeight="1" thickBot="1" x14ac:dyDescent="0.35">
      <c r="A5" s="55" t="s">
        <v>91</v>
      </c>
      <c r="B5" s="213" t="s">
        <v>36</v>
      </c>
      <c r="C5" s="214"/>
      <c r="D5" s="214"/>
      <c r="E5" s="43" t="s">
        <v>92</v>
      </c>
      <c r="F5" s="115">
        <v>15</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35</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64">
        <v>856873</v>
      </c>
      <c r="C22" s="13"/>
      <c r="D22" s="11">
        <v>6426545</v>
      </c>
      <c r="E22" s="12">
        <v>1285309</v>
      </c>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856873</v>
      </c>
      <c r="C28" s="20"/>
      <c r="D28" s="18">
        <f>SUM(D22:D27)</f>
        <v>6426545</v>
      </c>
      <c r="E28" s="19">
        <f>SUM(E22:E27)</f>
        <v>1285309</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64">
        <v>856873</v>
      </c>
      <c r="C42" s="13"/>
      <c r="D42" s="11">
        <v>6426545</v>
      </c>
      <c r="E42" s="12">
        <v>1285309</v>
      </c>
      <c r="F42" s="12"/>
      <c r="G42" s="24"/>
    </row>
    <row r="43" spans="1:7" ht="13" thickBot="1" x14ac:dyDescent="0.3">
      <c r="A43" s="141" t="s">
        <v>122</v>
      </c>
      <c r="B43" s="14"/>
      <c r="C43" s="24"/>
      <c r="D43" s="14"/>
      <c r="E43" s="15"/>
      <c r="F43" s="15"/>
      <c r="G43" s="24"/>
    </row>
    <row r="44" spans="1:7" ht="14" thickTop="1" thickBot="1" x14ac:dyDescent="0.35">
      <c r="A44" s="25" t="s">
        <v>123</v>
      </c>
      <c r="B44" s="26">
        <f>SUM(B31:B43)</f>
        <v>856873</v>
      </c>
      <c r="C44" s="28"/>
      <c r="D44" s="26">
        <f>SUM(D31:D43)</f>
        <v>6426545</v>
      </c>
      <c r="E44" s="27">
        <f>SUM(E31:E43)</f>
        <v>1285309</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5"/>
  <dimension ref="A1:G51"/>
  <sheetViews>
    <sheetView workbookViewId="0">
      <selection activeCell="J38" sqref="J38"/>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182</v>
      </c>
      <c r="C5" s="193"/>
      <c r="D5" s="193"/>
      <c r="E5" s="43" t="s">
        <v>92</v>
      </c>
      <c r="F5" s="115">
        <v>16</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35</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64">
        <v>1598663</v>
      </c>
      <c r="C22" s="13"/>
      <c r="D22" s="11">
        <v>11989971</v>
      </c>
      <c r="E22" s="12">
        <v>2397994</v>
      </c>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1598663</v>
      </c>
      <c r="C28" s="20"/>
      <c r="D28" s="18">
        <f>SUM(D22:D27)</f>
        <v>11989971</v>
      </c>
      <c r="E28" s="19">
        <f>SUM(E22:E27)</f>
        <v>2397994</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64">
        <v>1598663</v>
      </c>
      <c r="C42" s="13"/>
      <c r="D42" s="11">
        <v>11989971</v>
      </c>
      <c r="E42" s="12">
        <v>2397994</v>
      </c>
      <c r="F42" s="12"/>
      <c r="G42" s="24"/>
    </row>
    <row r="43" spans="1:7" ht="13" thickBot="1" x14ac:dyDescent="0.3">
      <c r="A43" s="141" t="s">
        <v>122</v>
      </c>
      <c r="B43" s="14"/>
      <c r="C43" s="24"/>
      <c r="D43" s="14"/>
      <c r="E43" s="15"/>
      <c r="F43" s="15"/>
      <c r="G43" s="24"/>
    </row>
    <row r="44" spans="1:7" ht="14" thickTop="1" thickBot="1" x14ac:dyDescent="0.35">
      <c r="A44" s="25" t="s">
        <v>123</v>
      </c>
      <c r="B44" s="26">
        <f>SUM(B31:B43)</f>
        <v>1598663</v>
      </c>
      <c r="C44" s="28"/>
      <c r="D44" s="26">
        <f>SUM(D31:D43)</f>
        <v>11989971</v>
      </c>
      <c r="E44" s="27">
        <f>SUM(E31:E43)</f>
        <v>2397994</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6"/>
  <dimension ref="A1:G51"/>
  <sheetViews>
    <sheetView workbookViewId="0">
      <selection activeCell="F38" sqref="F38"/>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183</v>
      </c>
      <c r="C5" s="193"/>
      <c r="D5" s="193"/>
      <c r="E5" s="43" t="s">
        <v>92</v>
      </c>
      <c r="F5" s="115">
        <v>16</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37</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c r="C22" s="13"/>
      <c r="D22" s="164">
        <v>685683</v>
      </c>
      <c r="E22" s="12">
        <v>5142618</v>
      </c>
      <c r="F22" s="12">
        <v>1028524</v>
      </c>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0</v>
      </c>
      <c r="C28" s="20"/>
      <c r="D28" s="18">
        <f>SUM(D22:D27)</f>
        <v>685683</v>
      </c>
      <c r="E28" s="19">
        <f>SUM(E22:E27)</f>
        <v>5142618</v>
      </c>
      <c r="F28" s="19">
        <f>SUM(F22:F27)</f>
        <v>1028524</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c r="C42" s="13"/>
      <c r="D42" s="164">
        <v>685683</v>
      </c>
      <c r="E42" s="12">
        <v>5142618</v>
      </c>
      <c r="F42" s="12">
        <v>1028524</v>
      </c>
      <c r="G42" s="24"/>
    </row>
    <row r="43" spans="1:7" ht="13" thickBot="1" x14ac:dyDescent="0.3">
      <c r="A43" s="141" t="s">
        <v>122</v>
      </c>
      <c r="B43" s="14"/>
      <c r="C43" s="24"/>
      <c r="D43" s="14"/>
      <c r="E43" s="15"/>
      <c r="F43" s="15"/>
      <c r="G43" s="24"/>
    </row>
    <row r="44" spans="1:7" ht="14" thickTop="1" thickBot="1" x14ac:dyDescent="0.35">
      <c r="A44" s="25" t="s">
        <v>123</v>
      </c>
      <c r="B44" s="26">
        <f>SUM(B31:B43)</f>
        <v>0</v>
      </c>
      <c r="C44" s="28"/>
      <c r="D44" s="26">
        <f>SUM(D31:D43)</f>
        <v>685683</v>
      </c>
      <c r="E44" s="27">
        <f>SUM(E31:E43)</f>
        <v>5142618</v>
      </c>
      <c r="F44" s="27">
        <f>SUM(F31:F43)</f>
        <v>1028524</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dimension ref="A1:G51"/>
  <sheetViews>
    <sheetView topLeftCell="A2" workbookViewId="0">
      <selection activeCell="I38" sqref="I38"/>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26.25" customHeight="1" thickBot="1" x14ac:dyDescent="0.35">
      <c r="A5" s="55" t="s">
        <v>91</v>
      </c>
      <c r="B5" s="213" t="s">
        <v>38</v>
      </c>
      <c r="C5" s="214"/>
      <c r="D5" s="214"/>
      <c r="E5" s="43" t="s">
        <v>92</v>
      </c>
      <c r="F5" s="115">
        <v>18</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39</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c r="C22" s="13"/>
      <c r="D22" s="164">
        <v>674024</v>
      </c>
      <c r="E22" s="12">
        <v>5055181</v>
      </c>
      <c r="F22" s="12">
        <v>1011036</v>
      </c>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0</v>
      </c>
      <c r="C28" s="20"/>
      <c r="D28" s="18">
        <f>SUM(D22:D27)</f>
        <v>674024</v>
      </c>
      <c r="E28" s="19">
        <f>SUM(E22:E27)</f>
        <v>5055181</v>
      </c>
      <c r="F28" s="19">
        <f>SUM(F22:F27)</f>
        <v>1011036</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c r="C42" s="13"/>
      <c r="D42" s="164">
        <v>674024</v>
      </c>
      <c r="E42" s="12">
        <v>5055181</v>
      </c>
      <c r="F42" s="12">
        <v>1011036</v>
      </c>
      <c r="G42" s="24"/>
    </row>
    <row r="43" spans="1:7" ht="13" thickBot="1" x14ac:dyDescent="0.3">
      <c r="A43" s="141" t="s">
        <v>122</v>
      </c>
      <c r="B43" s="14"/>
      <c r="C43" s="24"/>
      <c r="D43" s="14"/>
      <c r="E43" s="15"/>
      <c r="F43" s="15"/>
      <c r="G43" s="24"/>
    </row>
    <row r="44" spans="1:7" ht="14" thickTop="1" thickBot="1" x14ac:dyDescent="0.35">
      <c r="A44" s="25" t="s">
        <v>123</v>
      </c>
      <c r="B44" s="26">
        <f>SUM(B31:B43)</f>
        <v>0</v>
      </c>
      <c r="C44" s="28"/>
      <c r="D44" s="26">
        <f>SUM(D31:D43)</f>
        <v>674024</v>
      </c>
      <c r="E44" s="27">
        <f>SUM(E31:E43)</f>
        <v>5055181</v>
      </c>
      <c r="F44" s="27">
        <f>SUM(F31:F43)</f>
        <v>1011036</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G51"/>
  <sheetViews>
    <sheetView workbookViewId="0">
      <selection activeCell="E36" sqref="E36"/>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27</v>
      </c>
      <c r="C5" s="193"/>
      <c r="D5" s="193"/>
      <c r="E5" s="43" t="s">
        <v>92</v>
      </c>
      <c r="F5" s="115">
        <v>19</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28</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64">
        <v>1636345</v>
      </c>
      <c r="C22" s="13"/>
      <c r="D22" s="11">
        <v>12727589</v>
      </c>
      <c r="E22" s="12">
        <v>2454517</v>
      </c>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1636345</v>
      </c>
      <c r="C28" s="20"/>
      <c r="D28" s="18">
        <f>SUM(D22:D27)</f>
        <v>12727589</v>
      </c>
      <c r="E28" s="19">
        <f>SUM(E22:E27)</f>
        <v>2454517</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64">
        <v>1636345</v>
      </c>
      <c r="C42" s="13"/>
      <c r="D42" s="11">
        <v>12727589</v>
      </c>
      <c r="E42" s="12">
        <v>2454517</v>
      </c>
      <c r="F42" s="15"/>
      <c r="G42" s="24"/>
    </row>
    <row r="43" spans="1:7" ht="13" thickBot="1" x14ac:dyDescent="0.3">
      <c r="A43" s="141" t="s">
        <v>122</v>
      </c>
      <c r="B43" s="14"/>
      <c r="C43" s="24"/>
      <c r="D43" s="14"/>
      <c r="E43" s="15"/>
      <c r="F43" s="15"/>
      <c r="G43" s="24"/>
    </row>
    <row r="44" spans="1:7" ht="14" thickTop="1" thickBot="1" x14ac:dyDescent="0.35">
      <c r="A44" s="25" t="s">
        <v>123</v>
      </c>
      <c r="B44" s="26">
        <f>SUM(B31:B43)</f>
        <v>1636345</v>
      </c>
      <c r="C44" s="28"/>
      <c r="D44" s="26">
        <f>SUM(D31:D43)</f>
        <v>12727589</v>
      </c>
      <c r="E44" s="27">
        <f>SUM(E31:E43)</f>
        <v>2454517</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dimension ref="A1:G51"/>
  <sheetViews>
    <sheetView workbookViewId="0">
      <selection activeCell="E36" sqref="E36"/>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40</v>
      </c>
      <c r="C5" s="193"/>
      <c r="D5" s="193"/>
      <c r="E5" s="43" t="s">
        <v>92</v>
      </c>
      <c r="F5" s="115">
        <v>20</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41</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c r="C22" s="13"/>
      <c r="D22" s="11"/>
      <c r="E22" s="164">
        <v>272524</v>
      </c>
      <c r="F22" s="164">
        <v>2043932</v>
      </c>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0</v>
      </c>
      <c r="C28" s="20"/>
      <c r="D28" s="18">
        <f>SUM(D22:D27)</f>
        <v>0</v>
      </c>
      <c r="E28" s="19">
        <f>SUM(E22:E27)</f>
        <v>272524</v>
      </c>
      <c r="F28" s="19">
        <f>SUM(F22:F27)</f>
        <v>2043932</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c r="C42" s="24"/>
      <c r="D42" s="14"/>
      <c r="E42" s="164">
        <v>272524</v>
      </c>
      <c r="F42" s="164">
        <v>2043932</v>
      </c>
      <c r="G42" s="24"/>
    </row>
    <row r="43" spans="1:7" ht="13" thickBot="1" x14ac:dyDescent="0.3">
      <c r="A43" s="141" t="s">
        <v>122</v>
      </c>
      <c r="B43" s="14"/>
      <c r="C43" s="24"/>
      <c r="D43" s="14"/>
      <c r="E43" s="15"/>
      <c r="F43" s="15"/>
      <c r="G43" s="24"/>
    </row>
    <row r="44" spans="1:7" ht="14" thickTop="1" thickBot="1" x14ac:dyDescent="0.35">
      <c r="A44" s="25" t="s">
        <v>123</v>
      </c>
      <c r="B44" s="26">
        <f>SUM(B31:B43)</f>
        <v>0</v>
      </c>
      <c r="C44" s="28"/>
      <c r="D44" s="26">
        <f>SUM(D31:D43)</f>
        <v>0</v>
      </c>
      <c r="E44" s="27">
        <f>SUM(E31:E43)</f>
        <v>272524</v>
      </c>
      <c r="F44" s="27">
        <f>SUM(F31:F43)</f>
        <v>2043932</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G51"/>
  <sheetViews>
    <sheetView workbookViewId="0">
      <selection activeCell="I37" sqref="I37"/>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42</v>
      </c>
      <c r="C5" s="193"/>
      <c r="D5" s="193"/>
      <c r="E5" s="43" t="s">
        <v>92</v>
      </c>
      <c r="F5" s="115">
        <v>21</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43</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c r="C22" s="13"/>
      <c r="D22" s="11"/>
      <c r="E22" s="164">
        <v>241808</v>
      </c>
      <c r="F22" s="164">
        <v>1813565</v>
      </c>
      <c r="G22" s="13">
        <v>362713</v>
      </c>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0</v>
      </c>
      <c r="C28" s="20"/>
      <c r="D28" s="18">
        <f>SUM(D22:D27)</f>
        <v>0</v>
      </c>
      <c r="E28" s="19">
        <f>SUM(E22:E27)</f>
        <v>241808</v>
      </c>
      <c r="F28" s="19">
        <f>SUM(F22:F27)</f>
        <v>1813565</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c r="C42" s="24"/>
      <c r="D42" s="14"/>
      <c r="E42" s="164">
        <v>241808</v>
      </c>
      <c r="F42" s="164">
        <v>1813565</v>
      </c>
      <c r="G42" s="24"/>
    </row>
    <row r="43" spans="1:7" ht="13" thickBot="1" x14ac:dyDescent="0.3">
      <c r="A43" s="141" t="s">
        <v>122</v>
      </c>
      <c r="B43" s="14"/>
      <c r="C43" s="24"/>
      <c r="D43" s="14"/>
      <c r="E43" s="15"/>
      <c r="F43" s="15"/>
      <c r="G43" s="24"/>
    </row>
    <row r="44" spans="1:7" ht="14" thickTop="1" thickBot="1" x14ac:dyDescent="0.35">
      <c r="A44" s="25" t="s">
        <v>123</v>
      </c>
      <c r="B44" s="26">
        <f>SUM(B31:B43)</f>
        <v>0</v>
      </c>
      <c r="C44" s="28"/>
      <c r="D44" s="26">
        <f>SUM(D31:D43)</f>
        <v>0</v>
      </c>
      <c r="E44" s="27">
        <f>SUM(E31:E43)</f>
        <v>241808</v>
      </c>
      <c r="F44" s="27">
        <f>SUM(F31:F43)</f>
        <v>1813565</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G51"/>
  <sheetViews>
    <sheetView workbookViewId="0">
      <selection activeCell="D38" sqref="D38"/>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231</v>
      </c>
      <c r="C5" s="193"/>
      <c r="D5" s="193"/>
      <c r="E5" s="43" t="s">
        <v>92</v>
      </c>
      <c r="F5" s="115">
        <v>22</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30</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64">
        <v>410307</v>
      </c>
      <c r="C22" s="13"/>
      <c r="D22" s="11">
        <v>3077298</v>
      </c>
      <c r="E22" s="12">
        <v>615460</v>
      </c>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410307</v>
      </c>
      <c r="C28" s="20"/>
      <c r="D28" s="18">
        <f>SUM(D22:D27)</f>
        <v>3077298</v>
      </c>
      <c r="E28" s="19">
        <f>SUM(E22:E27)</f>
        <v>615460</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64">
        <v>410307</v>
      </c>
      <c r="C42" s="13"/>
      <c r="D42" s="11">
        <v>3077298</v>
      </c>
      <c r="E42" s="12">
        <v>615460</v>
      </c>
      <c r="F42" s="15"/>
      <c r="G42" s="24"/>
    </row>
    <row r="43" spans="1:7" ht="13" thickBot="1" x14ac:dyDescent="0.3">
      <c r="A43" s="141" t="s">
        <v>122</v>
      </c>
      <c r="B43" s="14"/>
      <c r="C43" s="24"/>
      <c r="D43" s="14"/>
      <c r="E43" s="15"/>
      <c r="F43" s="15"/>
      <c r="G43" s="24"/>
    </row>
    <row r="44" spans="1:7" ht="14" thickTop="1" thickBot="1" x14ac:dyDescent="0.35">
      <c r="A44" s="25" t="s">
        <v>123</v>
      </c>
      <c r="B44" s="26">
        <f>SUM(B31:B43)</f>
        <v>410307</v>
      </c>
      <c r="C44" s="28"/>
      <c r="D44" s="26">
        <f>SUM(D31:D43)</f>
        <v>3077298</v>
      </c>
      <c r="E44" s="27">
        <f>SUM(E31:E43)</f>
        <v>615460</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G51"/>
  <sheetViews>
    <sheetView workbookViewId="0">
      <selection activeCell="F6" sqref="F6"/>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45</v>
      </c>
      <c r="C5" s="193"/>
      <c r="D5" s="193"/>
      <c r="E5" s="43" t="s">
        <v>92</v>
      </c>
      <c r="F5" s="115">
        <v>23</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35</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c r="C22" s="13"/>
      <c r="D22" s="11"/>
      <c r="E22" s="12"/>
      <c r="F22" s="165">
        <v>1668793</v>
      </c>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0</v>
      </c>
      <c r="C28" s="20"/>
      <c r="D28" s="18">
        <f>SUM(D22:D27)</f>
        <v>0</v>
      </c>
      <c r="E28" s="19">
        <f>SUM(E22:E27)</f>
        <v>0</v>
      </c>
      <c r="F28" s="19">
        <f>SUM(F22:F27)</f>
        <v>1668793</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c r="C42" s="24"/>
      <c r="D42" s="14"/>
      <c r="E42" s="15"/>
      <c r="F42" s="165">
        <v>1668793</v>
      </c>
      <c r="G42" s="24"/>
    </row>
    <row r="43" spans="1:7" ht="13" thickBot="1" x14ac:dyDescent="0.3">
      <c r="A43" s="141" t="s">
        <v>122</v>
      </c>
      <c r="B43" s="14"/>
      <c r="C43" s="24"/>
      <c r="D43" s="14"/>
      <c r="E43" s="15"/>
      <c r="F43" s="15"/>
      <c r="G43" s="24"/>
    </row>
    <row r="44" spans="1:7" ht="14" thickTop="1" thickBot="1" x14ac:dyDescent="0.35">
      <c r="A44" s="25" t="s">
        <v>123</v>
      </c>
      <c r="B44" s="26">
        <f>SUM(B31:B43)</f>
        <v>0</v>
      </c>
      <c r="C44" s="28"/>
      <c r="D44" s="26">
        <f>SUM(D31:D43)</f>
        <v>0</v>
      </c>
      <c r="E44" s="27">
        <f>SUM(E31:E43)</f>
        <v>0</v>
      </c>
      <c r="F44" s="27">
        <f>SUM(F31:F43)</f>
        <v>1668793</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G51"/>
  <sheetViews>
    <sheetView workbookViewId="0">
      <selection activeCell="F6" sqref="F6"/>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184</v>
      </c>
      <c r="C5" s="193"/>
      <c r="D5" s="193"/>
      <c r="E5" s="43" t="s">
        <v>92</v>
      </c>
      <c r="F5" s="115">
        <v>24</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44</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c r="C22" s="13"/>
      <c r="D22" s="165">
        <v>226963</v>
      </c>
      <c r="E22" s="165">
        <v>2042667</v>
      </c>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0</v>
      </c>
      <c r="C28" s="20"/>
      <c r="D28" s="18">
        <f>SUM(D22:D27)</f>
        <v>226963</v>
      </c>
      <c r="E28" s="19">
        <f>SUM(E22:E27)</f>
        <v>2042667</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c r="C42" s="24"/>
      <c r="D42" s="165">
        <v>226963</v>
      </c>
      <c r="E42" s="165">
        <v>2042667</v>
      </c>
      <c r="F42" s="15"/>
      <c r="G42" s="24"/>
    </row>
    <row r="43" spans="1:7" ht="13" thickBot="1" x14ac:dyDescent="0.3">
      <c r="A43" s="141" t="s">
        <v>122</v>
      </c>
      <c r="B43" s="14"/>
      <c r="C43" s="24"/>
      <c r="D43" s="14"/>
      <c r="E43" s="15"/>
      <c r="F43" s="15"/>
      <c r="G43" s="24"/>
    </row>
    <row r="44" spans="1:7" ht="14" thickTop="1" thickBot="1" x14ac:dyDescent="0.35">
      <c r="A44" s="25" t="s">
        <v>123</v>
      </c>
      <c r="B44" s="26">
        <f>SUM(B31:B43)</f>
        <v>0</v>
      </c>
      <c r="C44" s="28"/>
      <c r="D44" s="26">
        <f>SUM(D31:D43)</f>
        <v>226963</v>
      </c>
      <c r="E44" s="27">
        <f>SUM(E31:E43)</f>
        <v>2042667</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G51"/>
  <sheetViews>
    <sheetView workbookViewId="0">
      <selection activeCell="F6" sqref="F6"/>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185</v>
      </c>
      <c r="C5" s="193"/>
      <c r="D5" s="193"/>
      <c r="E5" s="43" t="s">
        <v>92</v>
      </c>
      <c r="F5" s="115">
        <v>25</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227</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c r="C22" s="13"/>
      <c r="D22" s="11"/>
      <c r="E22" s="12"/>
      <c r="F22" s="12">
        <v>206800</v>
      </c>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0</v>
      </c>
      <c r="C28" s="20"/>
      <c r="D28" s="18">
        <f>SUM(D22:D27)</f>
        <v>0</v>
      </c>
      <c r="E28" s="19">
        <f>SUM(E22:E27)</f>
        <v>0</v>
      </c>
      <c r="F28" s="19">
        <f>SUM(F22:F27)</f>
        <v>206800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c r="C42" s="24"/>
      <c r="D42" s="14"/>
      <c r="E42" s="15"/>
      <c r="F42" s="12">
        <v>206800</v>
      </c>
      <c r="G42" s="24"/>
    </row>
    <row r="43" spans="1:7" ht="13" thickBot="1" x14ac:dyDescent="0.3">
      <c r="A43" s="141" t="s">
        <v>122</v>
      </c>
      <c r="B43" s="14"/>
      <c r="C43" s="24"/>
      <c r="D43" s="14"/>
      <c r="E43" s="15"/>
      <c r="F43" s="15"/>
      <c r="G43" s="24"/>
    </row>
    <row r="44" spans="1:7" ht="14" thickTop="1" thickBot="1" x14ac:dyDescent="0.35">
      <c r="A44" s="25" t="s">
        <v>123</v>
      </c>
      <c r="B44" s="26">
        <f>SUM(B31:B43)</f>
        <v>0</v>
      </c>
      <c r="C44" s="28"/>
      <c r="D44" s="26">
        <f>SUM(D31:D43)</f>
        <v>0</v>
      </c>
      <c r="E44" s="27">
        <f>SUM(E31:E43)</f>
        <v>0</v>
      </c>
      <c r="F44" s="27">
        <f>SUM(F31:F43)</f>
        <v>206800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G51"/>
  <sheetViews>
    <sheetView workbookViewId="0">
      <selection activeCell="D42" sqref="D42:E42"/>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186</v>
      </c>
      <c r="C5" s="193"/>
      <c r="D5" s="193"/>
      <c r="E5" s="43" t="s">
        <v>92</v>
      </c>
      <c r="F5" s="115">
        <v>26</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186</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c r="C22" s="13"/>
      <c r="D22" s="165">
        <v>213730</v>
      </c>
      <c r="E22" s="165">
        <v>1923574</v>
      </c>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0</v>
      </c>
      <c r="C28" s="20"/>
      <c r="D28" s="18">
        <f>SUM(D22:D27)</f>
        <v>213730</v>
      </c>
      <c r="E28" s="19">
        <f>SUM(E22:E27)</f>
        <v>1923574</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c r="C42" s="24"/>
      <c r="D42" s="165">
        <v>213730</v>
      </c>
      <c r="E42" s="165">
        <v>1923574</v>
      </c>
      <c r="F42" s="15"/>
      <c r="G42" s="24"/>
    </row>
    <row r="43" spans="1:7" ht="13" thickBot="1" x14ac:dyDescent="0.3">
      <c r="A43" s="141" t="s">
        <v>122</v>
      </c>
      <c r="B43" s="14"/>
      <c r="C43" s="24"/>
      <c r="D43" s="14"/>
      <c r="E43" s="15"/>
      <c r="F43" s="15"/>
      <c r="G43" s="24"/>
    </row>
    <row r="44" spans="1:7" ht="14" thickTop="1" thickBot="1" x14ac:dyDescent="0.35">
      <c r="A44" s="25" t="s">
        <v>123</v>
      </c>
      <c r="B44" s="26">
        <f>SUM(B31:B43)</f>
        <v>0</v>
      </c>
      <c r="C44" s="28"/>
      <c r="D44" s="26">
        <f>SUM(D31:D43)</f>
        <v>213730</v>
      </c>
      <c r="E44" s="27">
        <f>SUM(E31:E43)</f>
        <v>1923574</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1"/>
  <dimension ref="A1:G51"/>
  <sheetViews>
    <sheetView workbookViewId="0">
      <selection activeCell="F42" sqref="F42"/>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187</v>
      </c>
      <c r="C5" s="193"/>
      <c r="D5" s="193"/>
      <c r="E5" s="43" t="s">
        <v>92</v>
      </c>
      <c r="F5" s="115">
        <v>27</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230</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c r="C22" s="13"/>
      <c r="D22" s="11"/>
      <c r="E22" s="12"/>
      <c r="F22" s="12">
        <v>4136000</v>
      </c>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0</v>
      </c>
      <c r="C28" s="20"/>
      <c r="D28" s="18">
        <f>SUM(D22:D27)</f>
        <v>0</v>
      </c>
      <c r="E28" s="19">
        <f>SUM(E22:E27)</f>
        <v>0</v>
      </c>
      <c r="F28" s="19">
        <f>SUM(F22:F27)</f>
        <v>4136000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c r="C42" s="24"/>
      <c r="D42" s="14"/>
      <c r="E42" s="15"/>
      <c r="F42" s="12">
        <v>4136000</v>
      </c>
      <c r="G42" s="24"/>
    </row>
    <row r="43" spans="1:7" ht="13" thickBot="1" x14ac:dyDescent="0.3">
      <c r="A43" s="141" t="s">
        <v>122</v>
      </c>
      <c r="B43" s="14"/>
      <c r="C43" s="24"/>
      <c r="D43" s="14"/>
      <c r="E43" s="15"/>
      <c r="F43" s="15"/>
      <c r="G43" s="24"/>
    </row>
    <row r="44" spans="1:7" ht="14" thickTop="1" thickBot="1" x14ac:dyDescent="0.35">
      <c r="A44" s="25" t="s">
        <v>123</v>
      </c>
      <c r="B44" s="26">
        <f>SUM(B31:B43)</f>
        <v>0</v>
      </c>
      <c r="C44" s="28"/>
      <c r="D44" s="26">
        <f>SUM(D31:D43)</f>
        <v>0</v>
      </c>
      <c r="E44" s="27">
        <f>SUM(E31:E43)</f>
        <v>0</v>
      </c>
      <c r="F44" s="27">
        <f>SUM(F31:F43)</f>
        <v>4136000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G51"/>
  <sheetViews>
    <sheetView workbookViewId="0">
      <selection activeCell="I33" sqref="I33"/>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26.25" customHeight="1" thickBot="1" x14ac:dyDescent="0.35">
      <c r="A5" s="55" t="s">
        <v>91</v>
      </c>
      <c r="B5" s="213" t="s">
        <v>188</v>
      </c>
      <c r="C5" s="214"/>
      <c r="D5" s="214"/>
      <c r="E5" s="43" t="s">
        <v>92</v>
      </c>
      <c r="F5" s="115">
        <v>28</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30</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c r="C22" s="13"/>
      <c r="D22" s="11"/>
      <c r="E22" s="12">
        <v>149454</v>
      </c>
      <c r="F22" s="12">
        <v>10651089</v>
      </c>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0</v>
      </c>
      <c r="C28" s="20"/>
      <c r="D28" s="18">
        <f>SUM(D22:D27)</f>
        <v>0</v>
      </c>
      <c r="E28" s="19">
        <f>SUM(E22:E27)</f>
        <v>149454</v>
      </c>
      <c r="F28" s="19">
        <f>SUM(F22:F27)</f>
        <v>10651089</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c r="C42" s="24"/>
      <c r="D42" s="14"/>
      <c r="E42" s="12">
        <v>149454</v>
      </c>
      <c r="F42" s="12">
        <v>10651089</v>
      </c>
      <c r="G42" s="24"/>
    </row>
    <row r="43" spans="1:7" ht="13" thickBot="1" x14ac:dyDescent="0.3">
      <c r="A43" s="141" t="s">
        <v>122</v>
      </c>
      <c r="B43" s="14"/>
      <c r="C43" s="24"/>
      <c r="D43" s="14"/>
      <c r="E43" s="15"/>
      <c r="F43" s="15"/>
      <c r="G43" s="24"/>
    </row>
    <row r="44" spans="1:7" ht="14" thickTop="1" thickBot="1" x14ac:dyDescent="0.35">
      <c r="A44" s="25" t="s">
        <v>123</v>
      </c>
      <c r="B44" s="26">
        <f>SUM(B31:B43)</f>
        <v>0</v>
      </c>
      <c r="C44" s="28"/>
      <c r="D44" s="26">
        <f>SUM(D31:D43)</f>
        <v>0</v>
      </c>
      <c r="E44" s="27">
        <f>SUM(E31:E43)</f>
        <v>149454</v>
      </c>
      <c r="F44" s="27">
        <f>SUM(F31:F43)</f>
        <v>10651089</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2"/>
  <dimension ref="A1:G51"/>
  <sheetViews>
    <sheetView workbookViewId="0">
      <selection activeCell="D37" sqref="D37"/>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27" customHeight="1" thickBot="1" x14ac:dyDescent="0.35">
      <c r="A5" s="55" t="s">
        <v>91</v>
      </c>
      <c r="B5" s="213" t="s">
        <v>189</v>
      </c>
      <c r="C5" s="214"/>
      <c r="D5" s="214"/>
      <c r="E5" s="43" t="s">
        <v>92</v>
      </c>
      <c r="F5" s="115">
        <v>29</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47</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v>1154978</v>
      </c>
      <c r="C22" s="13"/>
      <c r="D22" s="11">
        <v>10394802</v>
      </c>
      <c r="E22" s="12"/>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1154978</v>
      </c>
      <c r="C28" s="20"/>
      <c r="D28" s="18">
        <f>SUM(D22:D27)</f>
        <v>10394802</v>
      </c>
      <c r="E28" s="19">
        <f>SUM(E22:E27)</f>
        <v>0</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v>1154978</v>
      </c>
      <c r="C42" s="13"/>
      <c r="D42" s="11">
        <v>10394802</v>
      </c>
      <c r="E42" s="15"/>
      <c r="F42" s="15"/>
      <c r="G42" s="24"/>
    </row>
    <row r="43" spans="1:7" ht="13" thickBot="1" x14ac:dyDescent="0.3">
      <c r="A43" s="141" t="s">
        <v>122</v>
      </c>
      <c r="B43" s="14"/>
      <c r="C43" s="24"/>
      <c r="D43" s="14"/>
      <c r="E43" s="15"/>
      <c r="F43" s="15"/>
      <c r="G43" s="24"/>
    </row>
    <row r="44" spans="1:7" ht="14" thickTop="1" thickBot="1" x14ac:dyDescent="0.35">
      <c r="A44" s="25" t="s">
        <v>123</v>
      </c>
      <c r="B44" s="26">
        <f>SUM(B31:B43)</f>
        <v>1154978</v>
      </c>
      <c r="C44" s="28"/>
      <c r="D44" s="26">
        <f>SUM(D31:D43)</f>
        <v>10394802</v>
      </c>
      <c r="E44" s="27">
        <f>SUM(E31:E43)</f>
        <v>0</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3"/>
  <dimension ref="A1:G51"/>
  <sheetViews>
    <sheetView workbookViewId="0">
      <selection activeCell="B42" sqref="B42:D42"/>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190</v>
      </c>
      <c r="C5" s="193"/>
      <c r="D5" s="193"/>
      <c r="E5" s="43" t="s">
        <v>92</v>
      </c>
      <c r="F5" s="115">
        <v>30</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48</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v>13442</v>
      </c>
      <c r="C22" s="13"/>
      <c r="D22" s="11">
        <v>1330758</v>
      </c>
      <c r="E22" s="12"/>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13442</v>
      </c>
      <c r="C28" s="20"/>
      <c r="D28" s="18">
        <f>SUM(D22:D27)</f>
        <v>1330758</v>
      </c>
      <c r="E28" s="19">
        <f>SUM(E22:E27)</f>
        <v>0</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v>13442</v>
      </c>
      <c r="C42" s="13"/>
      <c r="D42" s="11">
        <v>1330758</v>
      </c>
      <c r="E42" s="15"/>
      <c r="F42" s="15"/>
      <c r="G42" s="24"/>
    </row>
    <row r="43" spans="1:7" ht="13" thickBot="1" x14ac:dyDescent="0.3">
      <c r="A43" s="141" t="s">
        <v>122</v>
      </c>
      <c r="B43" s="14"/>
      <c r="C43" s="24"/>
      <c r="D43" s="14"/>
      <c r="E43" s="15"/>
      <c r="F43" s="15"/>
      <c r="G43" s="24"/>
    </row>
    <row r="44" spans="1:7" ht="14" thickTop="1" thickBot="1" x14ac:dyDescent="0.35">
      <c r="A44" s="25" t="s">
        <v>123</v>
      </c>
      <c r="B44" s="26">
        <f>SUM(B31:B43)</f>
        <v>13442</v>
      </c>
      <c r="C44" s="28"/>
      <c r="D44" s="26">
        <f>SUM(D31:D43)</f>
        <v>1330758</v>
      </c>
      <c r="E44" s="27">
        <f>SUM(E31:E43)</f>
        <v>0</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4"/>
  <dimension ref="A1:G51"/>
  <sheetViews>
    <sheetView workbookViewId="0">
      <selection activeCell="E39" sqref="E39"/>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191</v>
      </c>
      <c r="C5" s="193"/>
      <c r="D5" s="193"/>
      <c r="E5" s="43" t="s">
        <v>92</v>
      </c>
      <c r="F5" s="115">
        <v>31</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46</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v>43945</v>
      </c>
      <c r="C22" s="13"/>
      <c r="D22" s="11">
        <v>3326895</v>
      </c>
      <c r="E22" s="12"/>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43945</v>
      </c>
      <c r="C28" s="20"/>
      <c r="D28" s="18">
        <f>SUM(D22:D27)</f>
        <v>3326895</v>
      </c>
      <c r="E28" s="19">
        <f>SUM(E22:E27)</f>
        <v>0</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v>43945</v>
      </c>
      <c r="C42" s="13"/>
      <c r="D42" s="11">
        <v>3326895</v>
      </c>
      <c r="E42" s="15"/>
      <c r="F42" s="15"/>
      <c r="G42" s="24"/>
    </row>
    <row r="43" spans="1:7" ht="13" thickBot="1" x14ac:dyDescent="0.3">
      <c r="A43" s="141" t="s">
        <v>122</v>
      </c>
      <c r="B43" s="14"/>
      <c r="C43" s="24"/>
      <c r="D43" s="14"/>
      <c r="E43" s="15"/>
      <c r="F43" s="15"/>
      <c r="G43" s="24"/>
    </row>
    <row r="44" spans="1:7" ht="14" thickTop="1" thickBot="1" x14ac:dyDescent="0.35">
      <c r="A44" s="25" t="s">
        <v>123</v>
      </c>
      <c r="B44" s="26">
        <f>SUM(B31:B43)</f>
        <v>43945</v>
      </c>
      <c r="C44" s="28"/>
      <c r="D44" s="26">
        <f>SUM(D31:D43)</f>
        <v>3326895</v>
      </c>
      <c r="E44" s="27">
        <f>SUM(E31:E43)</f>
        <v>0</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5"/>
  <dimension ref="A1:G51"/>
  <sheetViews>
    <sheetView workbookViewId="0">
      <selection activeCell="C42" sqref="C42"/>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192</v>
      </c>
      <c r="C5" s="193"/>
      <c r="D5" s="193"/>
      <c r="E5" s="43" t="s">
        <v>92</v>
      </c>
      <c r="F5" s="115">
        <v>32</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192</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v>310200</v>
      </c>
      <c r="C22" s="13"/>
      <c r="D22" s="11"/>
      <c r="E22" s="12"/>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310200</v>
      </c>
      <c r="C28" s="20"/>
      <c r="D28" s="18">
        <f>SUM(D22:D27)</f>
        <v>0</v>
      </c>
      <c r="E28" s="19">
        <f>SUM(E22:E27)</f>
        <v>0</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v>310200</v>
      </c>
      <c r="C42" s="24"/>
      <c r="D42" s="14"/>
      <c r="E42" s="15"/>
      <c r="F42" s="15"/>
      <c r="G42" s="24"/>
    </row>
    <row r="43" spans="1:7" ht="13" thickBot="1" x14ac:dyDescent="0.3">
      <c r="A43" s="141" t="s">
        <v>122</v>
      </c>
      <c r="B43" s="14"/>
      <c r="C43" s="24"/>
      <c r="D43" s="14"/>
      <c r="E43" s="15"/>
      <c r="F43" s="15"/>
      <c r="G43" s="24"/>
    </row>
    <row r="44" spans="1:7" ht="14" thickTop="1" thickBot="1" x14ac:dyDescent="0.35">
      <c r="A44" s="25" t="s">
        <v>123</v>
      </c>
      <c r="B44" s="26">
        <f>SUM(B31:B43)</f>
        <v>310200</v>
      </c>
      <c r="C44" s="28"/>
      <c r="D44" s="26">
        <f>SUM(D31:D43)</f>
        <v>0</v>
      </c>
      <c r="E44" s="27">
        <f>SUM(E31:E43)</f>
        <v>0</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6"/>
  <dimension ref="A1:G51"/>
  <sheetViews>
    <sheetView topLeftCell="A2" workbookViewId="0">
      <selection activeCell="F42" sqref="F42"/>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27.75" customHeight="1" thickBot="1" x14ac:dyDescent="0.35">
      <c r="A5" s="55" t="s">
        <v>91</v>
      </c>
      <c r="B5" s="213" t="s">
        <v>193</v>
      </c>
      <c r="C5" s="214"/>
      <c r="D5" s="214"/>
      <c r="E5" s="43" t="s">
        <v>92</v>
      </c>
      <c r="F5" s="115">
        <v>33</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232</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c r="C22" s="13"/>
      <c r="D22" s="11"/>
      <c r="E22" s="12"/>
      <c r="F22" s="12">
        <v>1221464</v>
      </c>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0</v>
      </c>
      <c r="C28" s="20"/>
      <c r="D28" s="18">
        <f>SUM(D22:D27)</f>
        <v>0</v>
      </c>
      <c r="E28" s="19">
        <f>SUM(E22:E27)</f>
        <v>0</v>
      </c>
      <c r="F28" s="19">
        <f>SUM(F22:F27)</f>
        <v>1221464</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c r="C42" s="24"/>
      <c r="D42" s="14"/>
      <c r="E42" s="15"/>
      <c r="F42" s="12">
        <v>1221464</v>
      </c>
      <c r="G42" s="24"/>
    </row>
    <row r="43" spans="1:7" ht="13" thickBot="1" x14ac:dyDescent="0.3">
      <c r="A43" s="141" t="s">
        <v>122</v>
      </c>
      <c r="B43" s="14"/>
      <c r="C43" s="24"/>
      <c r="D43" s="14"/>
      <c r="E43" s="15"/>
      <c r="F43" s="15"/>
      <c r="G43" s="24"/>
    </row>
    <row r="44" spans="1:7" ht="14" thickTop="1" thickBot="1" x14ac:dyDescent="0.35">
      <c r="A44" s="25" t="s">
        <v>123</v>
      </c>
      <c r="B44" s="26">
        <f>SUM(B31:B43)</f>
        <v>0</v>
      </c>
      <c r="C44" s="28"/>
      <c r="D44" s="26">
        <f>SUM(D31:D43)</f>
        <v>0</v>
      </c>
      <c r="E44" s="27">
        <f>SUM(E31:E43)</f>
        <v>0</v>
      </c>
      <c r="F44" s="27">
        <f>SUM(F31:F43)</f>
        <v>1221464</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8"/>
  <dimension ref="A1:G51"/>
  <sheetViews>
    <sheetView workbookViewId="0">
      <selection activeCell="I34" sqref="I34"/>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194</v>
      </c>
      <c r="C5" s="193"/>
      <c r="D5" s="193"/>
      <c r="E5" s="43" t="s">
        <v>92</v>
      </c>
      <c r="F5" s="115">
        <v>34</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26</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v>177021</v>
      </c>
      <c r="C22" s="13"/>
      <c r="D22" s="11">
        <v>1593187</v>
      </c>
      <c r="E22" s="12"/>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177021</v>
      </c>
      <c r="C28" s="20"/>
      <c r="D28" s="18">
        <f>SUM(D22:D27)</f>
        <v>1593187</v>
      </c>
      <c r="E28" s="19">
        <f>SUM(E22:E27)</f>
        <v>0</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v>177021</v>
      </c>
      <c r="C42" s="13"/>
      <c r="D42" s="11">
        <v>1593187</v>
      </c>
      <c r="E42" s="15"/>
      <c r="F42" s="15"/>
      <c r="G42" s="24"/>
    </row>
    <row r="43" spans="1:7" ht="13" thickBot="1" x14ac:dyDescent="0.3">
      <c r="A43" s="141" t="s">
        <v>122</v>
      </c>
      <c r="B43" s="14"/>
      <c r="C43" s="24"/>
      <c r="D43" s="14"/>
      <c r="E43" s="15"/>
      <c r="F43" s="15"/>
      <c r="G43" s="24"/>
    </row>
    <row r="44" spans="1:7" ht="14" thickTop="1" thickBot="1" x14ac:dyDescent="0.35">
      <c r="A44" s="25" t="s">
        <v>123</v>
      </c>
      <c r="B44" s="26">
        <f>SUM(B31:B43)</f>
        <v>177021</v>
      </c>
      <c r="C44" s="28"/>
      <c r="D44" s="26">
        <f>SUM(D31:D43)</f>
        <v>1593187</v>
      </c>
      <c r="E44" s="27">
        <f>SUM(E31:E43)</f>
        <v>0</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9"/>
  <dimension ref="A1:G51"/>
  <sheetViews>
    <sheetView workbookViewId="0">
      <selection activeCell="B42" sqref="B42"/>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195</v>
      </c>
      <c r="C5" s="193"/>
      <c r="D5" s="193"/>
      <c r="E5" s="43" t="s">
        <v>92</v>
      </c>
      <c r="F5" s="115">
        <v>35</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195</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v>465300</v>
      </c>
      <c r="C22" s="13"/>
      <c r="D22" s="11"/>
      <c r="E22" s="12"/>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465300</v>
      </c>
      <c r="C28" s="20"/>
      <c r="D28" s="18">
        <f>SUM(D22:D27)</f>
        <v>0</v>
      </c>
      <c r="E28" s="19">
        <f>SUM(E22:E27)</f>
        <v>0</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v>465300</v>
      </c>
      <c r="C42" s="24"/>
      <c r="D42" s="14"/>
      <c r="E42" s="15"/>
      <c r="F42" s="15"/>
      <c r="G42" s="24"/>
    </row>
    <row r="43" spans="1:7" ht="13" thickBot="1" x14ac:dyDescent="0.3">
      <c r="A43" s="141" t="s">
        <v>122</v>
      </c>
      <c r="B43" s="14"/>
      <c r="C43" s="24"/>
      <c r="D43" s="14"/>
      <c r="E43" s="15"/>
      <c r="F43" s="15"/>
      <c r="G43" s="24"/>
    </row>
    <row r="44" spans="1:7" ht="14" thickTop="1" thickBot="1" x14ac:dyDescent="0.35">
      <c r="A44" s="25" t="s">
        <v>123</v>
      </c>
      <c r="B44" s="26">
        <f>SUM(B31:B43)</f>
        <v>465300</v>
      </c>
      <c r="C44" s="28"/>
      <c r="D44" s="26">
        <f>SUM(D31:D43)</f>
        <v>0</v>
      </c>
      <c r="E44" s="27">
        <f>SUM(E31:E43)</f>
        <v>0</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40"/>
  <dimension ref="A1:G51"/>
  <sheetViews>
    <sheetView topLeftCell="A7" workbookViewId="0">
      <selection activeCell="F6" sqref="F6"/>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196</v>
      </c>
      <c r="C5" s="193"/>
      <c r="D5" s="193"/>
      <c r="E5" s="43" t="s">
        <v>92</v>
      </c>
      <c r="F5" s="115">
        <v>36</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212</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c r="C22" s="13"/>
      <c r="D22" s="11"/>
      <c r="E22" s="12"/>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0</v>
      </c>
      <c r="C28" s="20"/>
      <c r="D28" s="18">
        <f>SUM(D22:D27)</f>
        <v>0</v>
      </c>
      <c r="E28" s="19">
        <f>SUM(E22:E27)</f>
        <v>0</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c r="C42" s="24"/>
      <c r="D42" s="14"/>
      <c r="E42" s="12"/>
      <c r="F42" s="15"/>
      <c r="G42" s="24"/>
    </row>
    <row r="43" spans="1:7" ht="13" thickBot="1" x14ac:dyDescent="0.3">
      <c r="A43" s="141" t="s">
        <v>122</v>
      </c>
      <c r="B43" s="14"/>
      <c r="C43" s="24"/>
      <c r="D43" s="14"/>
      <c r="E43" s="15"/>
      <c r="F43" s="15"/>
      <c r="G43" s="24"/>
    </row>
    <row r="44" spans="1:7" ht="14" thickTop="1" thickBot="1" x14ac:dyDescent="0.35">
      <c r="A44" s="25" t="s">
        <v>123</v>
      </c>
      <c r="B44" s="26">
        <f>SUM(B31:B43)</f>
        <v>0</v>
      </c>
      <c r="C44" s="28"/>
      <c r="D44" s="26">
        <f>SUM(D31:D43)</f>
        <v>0</v>
      </c>
      <c r="E44" s="27">
        <f>SUM(E31:E43)</f>
        <v>0</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41"/>
  <dimension ref="A1:G51"/>
  <sheetViews>
    <sheetView workbookViewId="0">
      <selection activeCell="E37" sqref="E37"/>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197</v>
      </c>
      <c r="C5" s="193"/>
      <c r="D5" s="193"/>
      <c r="E5" s="43" t="s">
        <v>92</v>
      </c>
      <c r="F5" s="115">
        <v>37</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35</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c r="C22" s="13"/>
      <c r="D22" s="165">
        <v>1416890</v>
      </c>
      <c r="E22" s="165">
        <v>12753046</v>
      </c>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0</v>
      </c>
      <c r="C28" s="20"/>
      <c r="D28" s="18">
        <f>SUM(D22:D27)</f>
        <v>1416890</v>
      </c>
      <c r="E28" s="19">
        <f>SUM(E22:E27)</f>
        <v>12753046</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c r="C42" s="24"/>
      <c r="D42" s="165">
        <v>1416890</v>
      </c>
      <c r="E42" s="165">
        <v>12753046</v>
      </c>
      <c r="F42" s="15"/>
      <c r="G42" s="24"/>
    </row>
    <row r="43" spans="1:7" ht="13" thickBot="1" x14ac:dyDescent="0.3">
      <c r="A43" s="141" t="s">
        <v>122</v>
      </c>
      <c r="B43" s="14"/>
      <c r="C43" s="24"/>
      <c r="D43" s="14"/>
      <c r="E43" s="15"/>
      <c r="F43" s="15"/>
      <c r="G43" s="24"/>
    </row>
    <row r="44" spans="1:7" ht="14" thickTop="1" thickBot="1" x14ac:dyDescent="0.35">
      <c r="A44" s="25" t="s">
        <v>123</v>
      </c>
      <c r="B44" s="26">
        <f>SUM(B31:B43)</f>
        <v>0</v>
      </c>
      <c r="C44" s="28"/>
      <c r="D44" s="26">
        <f>SUM(D31:D43)</f>
        <v>1416890</v>
      </c>
      <c r="E44" s="27">
        <f>SUM(E31:E43)</f>
        <v>12753046</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2"/>
  <dimension ref="A1:G51"/>
  <sheetViews>
    <sheetView workbookViewId="0">
      <selection activeCell="D42" sqref="D42:E42"/>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198</v>
      </c>
      <c r="C5" s="193"/>
      <c r="D5" s="193"/>
      <c r="E5" s="43" t="s">
        <v>92</v>
      </c>
      <c r="F5" s="115">
        <v>38</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198</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c r="C22" s="13"/>
      <c r="D22" s="165">
        <v>413600</v>
      </c>
      <c r="E22" s="165">
        <v>3722400</v>
      </c>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0</v>
      </c>
      <c r="C28" s="20"/>
      <c r="D28" s="18">
        <f>SUM(D22:D27)</f>
        <v>413600</v>
      </c>
      <c r="E28" s="19">
        <f>SUM(E22:E27)</f>
        <v>3722400</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c r="C42" s="24"/>
      <c r="D42" s="165">
        <v>413600</v>
      </c>
      <c r="E42" s="165">
        <v>3722400</v>
      </c>
      <c r="F42" s="15"/>
      <c r="G42" s="24"/>
    </row>
    <row r="43" spans="1:7" ht="13" thickBot="1" x14ac:dyDescent="0.3">
      <c r="A43" s="141" t="s">
        <v>122</v>
      </c>
      <c r="B43" s="14"/>
      <c r="C43" s="24"/>
      <c r="D43" s="14"/>
      <c r="E43" s="15"/>
      <c r="F43" s="15"/>
      <c r="G43" s="24"/>
    </row>
    <row r="44" spans="1:7" ht="14" thickTop="1" thickBot="1" x14ac:dyDescent="0.35">
      <c r="A44" s="25" t="s">
        <v>123</v>
      </c>
      <c r="B44" s="26">
        <f>SUM(B31:B43)</f>
        <v>0</v>
      </c>
      <c r="C44" s="28"/>
      <c r="D44" s="26">
        <f>SUM(D31:D43)</f>
        <v>413600</v>
      </c>
      <c r="E44" s="27">
        <f>SUM(E31:E43)</f>
        <v>3722400</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3"/>
  <dimension ref="A1:G51"/>
  <sheetViews>
    <sheetView workbookViewId="0">
      <selection activeCell="E36" sqref="E36"/>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199</v>
      </c>
      <c r="C5" s="193"/>
      <c r="D5" s="193"/>
      <c r="E5" s="43" t="s">
        <v>92</v>
      </c>
      <c r="F5" s="115">
        <v>39</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199</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c r="C22" s="13"/>
      <c r="D22" s="165">
        <v>123018</v>
      </c>
      <c r="E22" s="165">
        <v>1194154</v>
      </c>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0</v>
      </c>
      <c r="C28" s="20"/>
      <c r="D28" s="18">
        <f>SUM(D22:D27)</f>
        <v>123018</v>
      </c>
      <c r="E28" s="19">
        <f>SUM(E22:E27)</f>
        <v>1194154</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c r="C42" s="24"/>
      <c r="D42" s="165">
        <v>123018</v>
      </c>
      <c r="E42" s="165">
        <v>1194154</v>
      </c>
      <c r="F42" s="15"/>
      <c r="G42" s="24"/>
    </row>
    <row r="43" spans="1:7" ht="13" thickBot="1" x14ac:dyDescent="0.3">
      <c r="A43" s="141" t="s">
        <v>122</v>
      </c>
      <c r="B43" s="14"/>
      <c r="C43" s="24"/>
      <c r="D43" s="14"/>
      <c r="E43" s="15"/>
      <c r="F43" s="15"/>
      <c r="G43" s="24"/>
    </row>
    <row r="44" spans="1:7" ht="14" thickTop="1" thickBot="1" x14ac:dyDescent="0.35">
      <c r="A44" s="25" t="s">
        <v>123</v>
      </c>
      <c r="B44" s="26">
        <f>SUM(B31:B43)</f>
        <v>0</v>
      </c>
      <c r="C44" s="28"/>
      <c r="D44" s="26">
        <f>SUM(D31:D43)</f>
        <v>123018</v>
      </c>
      <c r="E44" s="27">
        <f>SUM(E31:E43)</f>
        <v>1194154</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4"/>
  <dimension ref="A1:G51"/>
  <sheetViews>
    <sheetView workbookViewId="0">
      <selection activeCell="L28" sqref="L28"/>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200</v>
      </c>
      <c r="C5" s="193"/>
      <c r="D5" s="193"/>
      <c r="E5" s="43" t="s">
        <v>92</v>
      </c>
      <c r="F5" s="115">
        <v>40</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200</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c r="C22" s="13"/>
      <c r="D22" s="165">
        <v>184489</v>
      </c>
      <c r="E22" s="165">
        <v>1990257</v>
      </c>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0</v>
      </c>
      <c r="C28" s="20"/>
      <c r="D28" s="18">
        <f>SUM(D22:D27)</f>
        <v>184489</v>
      </c>
      <c r="E28" s="19">
        <f>SUM(E22:E27)</f>
        <v>1990257</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c r="C42" s="24"/>
      <c r="D42" s="165">
        <v>184489</v>
      </c>
      <c r="E42" s="165">
        <v>1990257</v>
      </c>
      <c r="F42" s="15"/>
      <c r="G42" s="24"/>
    </row>
    <row r="43" spans="1:7" ht="13" thickBot="1" x14ac:dyDescent="0.3">
      <c r="A43" s="141" t="s">
        <v>122</v>
      </c>
      <c r="B43" s="14"/>
      <c r="C43" s="24"/>
      <c r="D43" s="14"/>
      <c r="E43" s="15"/>
      <c r="F43" s="15"/>
      <c r="G43" s="24"/>
    </row>
    <row r="44" spans="1:7" ht="14" thickTop="1" thickBot="1" x14ac:dyDescent="0.35">
      <c r="A44" s="25" t="s">
        <v>123</v>
      </c>
      <c r="B44" s="26">
        <f>SUM(B31:B43)</f>
        <v>0</v>
      </c>
      <c r="C44" s="28"/>
      <c r="D44" s="26">
        <f>SUM(D31:D43)</f>
        <v>184489</v>
      </c>
      <c r="E44" s="27">
        <f>SUM(E31:E43)</f>
        <v>1990257</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F90C3-B2B1-4545-8D48-21BFF5292DD6}">
  <dimension ref="A1:G51"/>
  <sheetViews>
    <sheetView workbookViewId="0">
      <selection activeCell="I39" sqref="I38:I39"/>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228</v>
      </c>
      <c r="C5" s="193"/>
      <c r="D5" s="193"/>
      <c r="E5" s="43" t="s">
        <v>92</v>
      </c>
      <c r="F5" s="115">
        <v>41</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228</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v>121433</v>
      </c>
      <c r="C22" s="24"/>
      <c r="D22" s="165">
        <v>1092893</v>
      </c>
      <c r="E22" s="165"/>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121433</v>
      </c>
      <c r="C28" s="20"/>
      <c r="D28" s="18">
        <f>SUM(D22:D27)</f>
        <v>1092893</v>
      </c>
      <c r="E28" s="19">
        <f>SUM(E22:E27)</f>
        <v>0</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v>121433</v>
      </c>
      <c r="C42" s="24"/>
      <c r="D42" s="165">
        <v>1092893</v>
      </c>
      <c r="E42" s="165"/>
      <c r="F42" s="15"/>
      <c r="G42" s="24"/>
    </row>
    <row r="43" spans="1:7" ht="13" thickBot="1" x14ac:dyDescent="0.3">
      <c r="A43" s="141" t="s">
        <v>122</v>
      </c>
      <c r="B43" s="14"/>
      <c r="C43" s="24"/>
      <c r="D43" s="14"/>
      <c r="E43" s="15"/>
      <c r="F43" s="15"/>
      <c r="G43" s="24"/>
    </row>
    <row r="44" spans="1:7" ht="14" thickTop="1" thickBot="1" x14ac:dyDescent="0.35">
      <c r="A44" s="25" t="s">
        <v>123</v>
      </c>
      <c r="B44" s="26">
        <f>SUM(B31:B43)</f>
        <v>121433</v>
      </c>
      <c r="C44" s="28"/>
      <c r="D44" s="26">
        <f>SUM(D31:D43)</f>
        <v>1092893</v>
      </c>
      <c r="E44" s="27">
        <f>SUM(E31:E43)</f>
        <v>0</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930D2-C9F6-4786-A33D-DBC688E96508}">
  <dimension ref="A1:G51"/>
  <sheetViews>
    <sheetView workbookViewId="0">
      <selection activeCell="E37" sqref="E37"/>
    </sheetView>
  </sheetViews>
  <sheetFormatPr defaultRowHeight="12.5" x14ac:dyDescent="0.25"/>
  <cols>
    <col min="1" max="1" width="22.81640625" customWidth="1"/>
    <col min="2" max="2" width="13.54296875" customWidth="1"/>
    <col min="3" max="3" width="1.54296875" customWidth="1"/>
    <col min="4" max="4" width="15.54296875" customWidth="1"/>
    <col min="5" max="5" width="13.1796875" customWidth="1"/>
    <col min="6" max="6" width="13.453125" customWidth="1"/>
    <col min="7" max="7" width="1.54296875" customWidth="1"/>
  </cols>
  <sheetData>
    <row r="1" spans="1:7" ht="15.5" x14ac:dyDescent="0.35">
      <c r="A1" s="194" t="s">
        <v>0</v>
      </c>
      <c r="B1" s="195"/>
      <c r="C1" s="195"/>
      <c r="D1" s="195"/>
      <c r="E1" s="195"/>
      <c r="F1" s="195"/>
      <c r="G1" s="196"/>
    </row>
    <row r="2" spans="1:7" ht="15.5" x14ac:dyDescent="0.35">
      <c r="A2" s="194" t="s">
        <v>90</v>
      </c>
      <c r="B2" s="195"/>
      <c r="C2" s="195"/>
      <c r="D2" s="195"/>
      <c r="E2" s="195"/>
      <c r="F2" s="195"/>
      <c r="G2" s="196"/>
    </row>
    <row r="3" spans="1:7" ht="15.5" x14ac:dyDescent="0.35">
      <c r="A3" s="210" t="str">
        <f>+'[1]Priority List'!C4</f>
        <v>University of New Orleans</v>
      </c>
      <c r="B3" s="211"/>
      <c r="C3" s="211"/>
      <c r="D3" s="211"/>
      <c r="E3" s="211"/>
      <c r="F3" s="211"/>
      <c r="G3" s="212"/>
    </row>
    <row r="4" spans="1:7" ht="15.5" x14ac:dyDescent="0.35">
      <c r="A4" s="83"/>
      <c r="B4" s="81"/>
      <c r="C4" s="81"/>
      <c r="D4" s="81"/>
      <c r="E4" s="81"/>
      <c r="F4" s="81"/>
    </row>
    <row r="5" spans="1:7" ht="13.5" thickBot="1" x14ac:dyDescent="0.35">
      <c r="A5" s="55" t="s">
        <v>91</v>
      </c>
      <c r="B5" s="192" t="s">
        <v>201</v>
      </c>
      <c r="C5" s="193"/>
      <c r="D5" s="193"/>
      <c r="E5" s="43" t="s">
        <v>92</v>
      </c>
      <c r="F5" s="115">
        <v>42</v>
      </c>
    </row>
    <row r="6" spans="1:7" ht="13" x14ac:dyDescent="0.3">
      <c r="A6" s="55"/>
      <c r="B6" s="55"/>
      <c r="C6" s="55"/>
      <c r="D6" s="55"/>
      <c r="E6" s="55"/>
      <c r="F6" s="55"/>
    </row>
    <row r="7" spans="1:7" ht="16" thickBot="1" x14ac:dyDescent="0.4">
      <c r="A7" s="194" t="s">
        <v>93</v>
      </c>
      <c r="B7" s="195"/>
      <c r="C7" s="195"/>
      <c r="D7" s="195"/>
      <c r="E7" s="195"/>
      <c r="F7" s="196"/>
    </row>
    <row r="8" spans="1:7" x14ac:dyDescent="0.25">
      <c r="A8" s="197" t="s">
        <v>94</v>
      </c>
      <c r="B8" s="198"/>
      <c r="C8" s="199"/>
      <c r="D8" s="199"/>
      <c r="E8" s="199"/>
      <c r="F8" s="200"/>
    </row>
    <row r="9" spans="1:7" x14ac:dyDescent="0.25">
      <c r="A9" s="201" t="s">
        <v>201</v>
      </c>
      <c r="B9" s="202"/>
      <c r="C9" s="202"/>
      <c r="D9" s="202"/>
      <c r="E9" s="202"/>
      <c r="F9" s="202"/>
      <c r="G9" s="203"/>
    </row>
    <row r="10" spans="1:7" x14ac:dyDescent="0.25">
      <c r="A10" s="204"/>
      <c r="B10" s="205"/>
      <c r="C10" s="205"/>
      <c r="D10" s="205"/>
      <c r="E10" s="205"/>
      <c r="F10" s="205"/>
      <c r="G10" s="206"/>
    </row>
    <row r="11" spans="1:7" x14ac:dyDescent="0.25">
      <c r="A11" s="204"/>
      <c r="B11" s="205"/>
      <c r="C11" s="205"/>
      <c r="D11" s="205"/>
      <c r="E11" s="205"/>
      <c r="F11" s="205"/>
      <c r="G11" s="206"/>
    </row>
    <row r="12" spans="1:7" x14ac:dyDescent="0.25">
      <c r="A12" s="204"/>
      <c r="B12" s="205"/>
      <c r="C12" s="205"/>
      <c r="D12" s="205"/>
      <c r="E12" s="205"/>
      <c r="F12" s="205"/>
      <c r="G12" s="206"/>
    </row>
    <row r="13" spans="1:7" x14ac:dyDescent="0.25">
      <c r="A13" s="204"/>
      <c r="B13" s="205"/>
      <c r="C13" s="205"/>
      <c r="D13" s="205"/>
      <c r="E13" s="205"/>
      <c r="F13" s="205"/>
      <c r="G13" s="206"/>
    </row>
    <row r="14" spans="1:7" x14ac:dyDescent="0.25">
      <c r="A14" s="204"/>
      <c r="B14" s="205"/>
      <c r="C14" s="205"/>
      <c r="D14" s="205"/>
      <c r="E14" s="205"/>
      <c r="F14" s="205"/>
      <c r="G14" s="206"/>
    </row>
    <row r="15" spans="1:7" x14ac:dyDescent="0.25">
      <c r="A15" s="204"/>
      <c r="B15" s="205"/>
      <c r="C15" s="205"/>
      <c r="D15" s="205"/>
      <c r="E15" s="205"/>
      <c r="F15" s="205"/>
      <c r="G15" s="206"/>
    </row>
    <row r="16" spans="1:7" x14ac:dyDescent="0.25">
      <c r="A16" s="204"/>
      <c r="B16" s="205"/>
      <c r="C16" s="205"/>
      <c r="D16" s="205"/>
      <c r="E16" s="205"/>
      <c r="F16" s="205"/>
      <c r="G16" s="206"/>
    </row>
    <row r="17" spans="1:7" x14ac:dyDescent="0.25">
      <c r="A17" s="207"/>
      <c r="B17" s="208"/>
      <c r="C17" s="208"/>
      <c r="D17" s="208"/>
      <c r="E17" s="208"/>
      <c r="F17" s="208"/>
      <c r="G17" s="209"/>
    </row>
    <row r="18" spans="1:7" ht="6" customHeight="1" thickBot="1" x14ac:dyDescent="0.35">
      <c r="A18" s="57"/>
      <c r="B18" s="146"/>
      <c r="C18" s="147"/>
      <c r="D18" s="146"/>
      <c r="E18" s="146"/>
      <c r="F18" s="146"/>
      <c r="G18" s="145"/>
    </row>
    <row r="19" spans="1:7" ht="13.5" thickBot="1" x14ac:dyDescent="0.35">
      <c r="A19" s="189" t="s">
        <v>95</v>
      </c>
      <c r="B19" s="2"/>
      <c r="C19" s="3"/>
      <c r="D19" s="191" t="s">
        <v>96</v>
      </c>
      <c r="E19" s="191"/>
      <c r="F19" s="191"/>
      <c r="G19" s="4"/>
    </row>
    <row r="20" spans="1:7" ht="13" thickBot="1" x14ac:dyDescent="0.3">
      <c r="A20" s="190"/>
      <c r="B20" s="5" t="s">
        <v>97</v>
      </c>
      <c r="C20" s="6"/>
      <c r="D20" s="7" t="s">
        <v>98</v>
      </c>
      <c r="E20" s="7" t="s">
        <v>99</v>
      </c>
      <c r="F20" s="7" t="s">
        <v>100</v>
      </c>
      <c r="G20" s="6"/>
    </row>
    <row r="21" spans="1:7" x14ac:dyDescent="0.25">
      <c r="A21" s="144" t="s">
        <v>101</v>
      </c>
      <c r="B21" s="8"/>
      <c r="C21" s="10"/>
      <c r="D21" s="8"/>
      <c r="E21" s="9"/>
      <c r="F21" s="9"/>
      <c r="G21" s="10"/>
    </row>
    <row r="22" spans="1:7" x14ac:dyDescent="0.25">
      <c r="A22" s="141" t="s">
        <v>102</v>
      </c>
      <c r="B22" s="11"/>
      <c r="C22" s="13"/>
      <c r="D22" s="165"/>
      <c r="E22" s="165">
        <v>5170000</v>
      </c>
      <c r="F22" s="12"/>
      <c r="G22" s="13"/>
    </row>
    <row r="23" spans="1:7" x14ac:dyDescent="0.25">
      <c r="A23" s="142" t="s">
        <v>103</v>
      </c>
      <c r="B23" s="11"/>
      <c r="C23" s="13"/>
      <c r="D23" s="11"/>
      <c r="E23" s="12"/>
      <c r="F23" s="12"/>
      <c r="G23" s="13"/>
    </row>
    <row r="24" spans="1:7" x14ac:dyDescent="0.25">
      <c r="A24" s="141" t="s">
        <v>104</v>
      </c>
      <c r="B24" s="11"/>
      <c r="C24" s="13"/>
      <c r="D24" s="11"/>
      <c r="E24" s="12"/>
      <c r="F24" s="12"/>
      <c r="G24" s="13"/>
    </row>
    <row r="25" spans="1:7" x14ac:dyDescent="0.25">
      <c r="A25" s="142" t="s">
        <v>105</v>
      </c>
      <c r="B25" s="14"/>
      <c r="C25" s="16"/>
      <c r="D25" s="14"/>
      <c r="E25" s="15"/>
      <c r="F25" s="15"/>
      <c r="G25" s="16"/>
    </row>
    <row r="26" spans="1:7" x14ac:dyDescent="0.25">
      <c r="A26" s="142" t="s">
        <v>106</v>
      </c>
      <c r="B26" s="11"/>
      <c r="C26" s="13"/>
      <c r="D26" s="11"/>
      <c r="E26" s="12"/>
      <c r="F26" s="12"/>
      <c r="G26" s="13"/>
    </row>
    <row r="27" spans="1:7" ht="13" thickBot="1" x14ac:dyDescent="0.3">
      <c r="A27" s="142" t="s">
        <v>107</v>
      </c>
      <c r="B27" s="11"/>
      <c r="C27" s="13"/>
      <c r="D27" s="11"/>
      <c r="E27" s="12"/>
      <c r="F27" s="12"/>
      <c r="G27" s="13"/>
    </row>
    <row r="28" spans="1:7" ht="14" thickTop="1" thickBot="1" x14ac:dyDescent="0.35">
      <c r="A28" s="17" t="s">
        <v>108</v>
      </c>
      <c r="B28" s="18">
        <f>SUM(B22:B27)</f>
        <v>0</v>
      </c>
      <c r="C28" s="20"/>
      <c r="D28" s="18">
        <f>SUM(D22:D27)</f>
        <v>0</v>
      </c>
      <c r="E28" s="19">
        <f>SUM(E22:E27)</f>
        <v>5170000</v>
      </c>
      <c r="F28" s="19">
        <f>SUM(F22:F27)</f>
        <v>0</v>
      </c>
      <c r="G28" s="20"/>
    </row>
    <row r="29" spans="1:7" ht="6" customHeight="1" thickBot="1" x14ac:dyDescent="0.35">
      <c r="A29" s="1" t="s">
        <v>109</v>
      </c>
      <c r="B29" s="139"/>
      <c r="C29" s="138"/>
      <c r="D29" s="139"/>
      <c r="E29" s="139"/>
      <c r="F29" s="139"/>
      <c r="G29" s="138"/>
    </row>
    <row r="30" spans="1:7" ht="13.5" thickBot="1" x14ac:dyDescent="0.3">
      <c r="A30" s="21" t="s">
        <v>110</v>
      </c>
      <c r="B30" s="8"/>
      <c r="C30" s="22"/>
      <c r="D30" s="8"/>
      <c r="E30" s="8"/>
      <c r="F30" s="8"/>
      <c r="G30" s="22"/>
    </row>
    <row r="31" spans="1:7" x14ac:dyDescent="0.25">
      <c r="A31" s="143" t="s">
        <v>111</v>
      </c>
      <c r="B31" s="11"/>
      <c r="C31" s="23"/>
      <c r="D31" s="11"/>
      <c r="E31" s="12"/>
      <c r="F31" s="12"/>
      <c r="G31" s="23"/>
    </row>
    <row r="32" spans="1:7" x14ac:dyDescent="0.25">
      <c r="A32" s="142" t="s">
        <v>112</v>
      </c>
      <c r="B32" s="11"/>
      <c r="C32" s="23"/>
      <c r="D32" s="11"/>
      <c r="E32" s="12"/>
      <c r="F32" s="12"/>
      <c r="G32" s="23"/>
    </row>
    <row r="33" spans="1:7" x14ac:dyDescent="0.25">
      <c r="A33" s="142" t="s">
        <v>113</v>
      </c>
      <c r="B33" s="11"/>
      <c r="C33" s="23"/>
      <c r="D33" s="11"/>
      <c r="E33" s="12"/>
      <c r="F33" s="12"/>
      <c r="G33" s="23"/>
    </row>
    <row r="34" spans="1:7" x14ac:dyDescent="0.25">
      <c r="A34" s="142" t="s">
        <v>114</v>
      </c>
      <c r="B34" s="14"/>
      <c r="C34" s="24"/>
      <c r="D34" s="14"/>
      <c r="E34" s="15"/>
      <c r="F34" s="15"/>
      <c r="G34" s="24"/>
    </row>
    <row r="35" spans="1:7" x14ac:dyDescent="0.25">
      <c r="A35" s="142" t="s">
        <v>115</v>
      </c>
      <c r="B35" s="14"/>
      <c r="C35" s="24"/>
      <c r="D35" s="14"/>
      <c r="E35" s="15"/>
      <c r="F35" s="15"/>
      <c r="G35" s="24"/>
    </row>
    <row r="36" spans="1:7" x14ac:dyDescent="0.25">
      <c r="A36" s="142" t="s">
        <v>116</v>
      </c>
      <c r="B36" s="14"/>
      <c r="C36" s="24"/>
      <c r="D36" s="14"/>
      <c r="E36" s="15"/>
      <c r="F36" s="15"/>
      <c r="G36" s="24"/>
    </row>
    <row r="37" spans="1:7" x14ac:dyDescent="0.25">
      <c r="A37" s="141" t="s">
        <v>117</v>
      </c>
      <c r="B37" s="14"/>
      <c r="C37" s="24"/>
      <c r="D37" s="14"/>
      <c r="E37" s="15"/>
      <c r="F37" s="15"/>
      <c r="G37" s="24"/>
    </row>
    <row r="38" spans="1:7" x14ac:dyDescent="0.25">
      <c r="A38" s="142" t="s">
        <v>118</v>
      </c>
      <c r="C38" s="24"/>
      <c r="D38" s="14"/>
      <c r="E38" s="15"/>
      <c r="F38" s="15"/>
      <c r="G38" s="24"/>
    </row>
    <row r="39" spans="1:7" x14ac:dyDescent="0.25">
      <c r="A39" s="142" t="s">
        <v>119</v>
      </c>
      <c r="B39" s="14"/>
      <c r="C39" s="24"/>
      <c r="D39" s="14"/>
      <c r="E39" s="15"/>
      <c r="F39" s="15"/>
      <c r="G39" s="24"/>
    </row>
    <row r="40" spans="1:7" x14ac:dyDescent="0.25">
      <c r="A40" s="142" t="s">
        <v>103</v>
      </c>
      <c r="B40" s="14"/>
      <c r="C40" s="24"/>
      <c r="D40" s="14"/>
      <c r="E40" s="15"/>
      <c r="F40" s="15"/>
      <c r="G40" s="24"/>
    </row>
    <row r="41" spans="1:7" x14ac:dyDescent="0.25">
      <c r="A41" s="142" t="s">
        <v>120</v>
      </c>
      <c r="B41" s="14"/>
      <c r="C41" s="24"/>
      <c r="D41" s="14"/>
      <c r="E41" s="15"/>
      <c r="F41" s="15"/>
      <c r="G41" s="24"/>
    </row>
    <row r="42" spans="1:7" x14ac:dyDescent="0.25">
      <c r="A42" s="142" t="s">
        <v>121</v>
      </c>
      <c r="B42" s="11"/>
      <c r="C42" s="24"/>
      <c r="D42" s="165"/>
      <c r="E42" s="165">
        <v>5170000</v>
      </c>
      <c r="F42" s="15"/>
      <c r="G42" s="24"/>
    </row>
    <row r="43" spans="1:7" ht="13" thickBot="1" x14ac:dyDescent="0.3">
      <c r="A43" s="141" t="s">
        <v>122</v>
      </c>
      <c r="B43" s="14"/>
      <c r="C43" s="24"/>
      <c r="D43" s="14"/>
      <c r="E43" s="15"/>
      <c r="F43" s="15"/>
      <c r="G43" s="24"/>
    </row>
    <row r="44" spans="1:7" ht="14" thickTop="1" thickBot="1" x14ac:dyDescent="0.35">
      <c r="A44" s="25" t="s">
        <v>123</v>
      </c>
      <c r="B44" s="26">
        <f>SUM(B31:B43)</f>
        <v>0</v>
      </c>
      <c r="C44" s="28"/>
      <c r="D44" s="26">
        <f>SUM(D31:D43)</f>
        <v>0</v>
      </c>
      <c r="E44" s="27">
        <f>SUM(E31:E43)</f>
        <v>5170000</v>
      </c>
      <c r="F44" s="27">
        <f>SUM(F31:F43)</f>
        <v>0</v>
      </c>
      <c r="G44" s="28"/>
    </row>
    <row r="45" spans="1:7" ht="6" customHeight="1" thickBot="1" x14ac:dyDescent="0.35">
      <c r="A45" s="1" t="s">
        <v>109</v>
      </c>
      <c r="B45" s="139"/>
      <c r="C45" s="138"/>
      <c r="D45" s="139"/>
      <c r="E45" s="139"/>
      <c r="F45" s="139"/>
      <c r="G45" s="138"/>
    </row>
    <row r="46" spans="1:7" ht="13" thickBot="1" x14ac:dyDescent="0.3">
      <c r="A46" s="140" t="s">
        <v>124</v>
      </c>
      <c r="B46" s="29">
        <f>B28-B44</f>
        <v>0</v>
      </c>
      <c r="C46" s="24"/>
      <c r="D46" s="30">
        <f>D28-D44</f>
        <v>0</v>
      </c>
      <c r="E46" s="31">
        <f>E28-E44</f>
        <v>0</v>
      </c>
      <c r="F46" s="31">
        <f>F28-F44</f>
        <v>0</v>
      </c>
      <c r="G46" s="24"/>
    </row>
    <row r="47" spans="1:7" ht="6" customHeight="1" thickBot="1" x14ac:dyDescent="0.35">
      <c r="A47" s="1" t="s">
        <v>109</v>
      </c>
      <c r="B47" s="139"/>
      <c r="C47" s="138"/>
      <c r="D47" s="139"/>
      <c r="E47" s="139"/>
      <c r="F47" s="139"/>
      <c r="G47" s="138"/>
    </row>
    <row r="48" spans="1:7" ht="13" thickBot="1" x14ac:dyDescent="0.3">
      <c r="A48" s="56" t="s">
        <v>125</v>
      </c>
      <c r="B48" s="32"/>
      <c r="C48" s="138"/>
      <c r="D48" s="32"/>
      <c r="E48" s="32"/>
      <c r="F48" s="33"/>
      <c r="G48" s="24"/>
    </row>
    <row r="49" spans="1:7" x14ac:dyDescent="0.25">
      <c r="A49" s="137" t="s">
        <v>126</v>
      </c>
      <c r="B49" s="34"/>
      <c r="C49" s="36"/>
      <c r="D49" s="34"/>
      <c r="E49" s="35"/>
      <c r="F49" s="35"/>
      <c r="G49" s="36"/>
    </row>
    <row r="50" spans="1:7" ht="13" thickBot="1" x14ac:dyDescent="0.3">
      <c r="A50" s="136" t="s">
        <v>127</v>
      </c>
      <c r="B50" s="37"/>
      <c r="C50" s="36"/>
      <c r="D50" s="37"/>
      <c r="E50" s="38"/>
      <c r="F50" s="38"/>
      <c r="G50" s="36"/>
    </row>
    <row r="51" spans="1:7" ht="14" thickTop="1" thickBot="1" x14ac:dyDescent="0.35">
      <c r="A51" s="39" t="s">
        <v>128</v>
      </c>
      <c r="B51" s="40">
        <f>SUM(B49:B50)</f>
        <v>0</v>
      </c>
      <c r="C51" s="42"/>
      <c r="D51" s="40">
        <f>SUM(D49:D50)</f>
        <v>0</v>
      </c>
      <c r="E51" s="41">
        <f>SUM(E49:E50)</f>
        <v>0</v>
      </c>
      <c r="F51" s="41">
        <f>SUM(F49:F50)</f>
        <v>0</v>
      </c>
      <c r="G51" s="42"/>
    </row>
  </sheetData>
  <mergeCells count="9">
    <mergeCell ref="A9:G17"/>
    <mergeCell ref="A19:A20"/>
    <mergeCell ref="D19:F19"/>
    <mergeCell ref="A1:G1"/>
    <mergeCell ref="A2:G2"/>
    <mergeCell ref="A3:G3"/>
    <mergeCell ref="B5:D5"/>
    <mergeCell ref="A7:F7"/>
    <mergeCell ref="A8:F8"/>
  </mergeCell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
  <dimension ref="A1:H40"/>
  <sheetViews>
    <sheetView tabSelected="1" zoomScaleNormal="100" zoomScaleSheetLayoutView="100" workbookViewId="0">
      <selection activeCell="D10" sqref="D10"/>
    </sheetView>
  </sheetViews>
  <sheetFormatPr defaultRowHeight="12.5" x14ac:dyDescent="0.25"/>
  <cols>
    <col min="1" max="1" width="29.1796875" bestFit="1" customWidth="1"/>
    <col min="2" max="2" width="14" customWidth="1"/>
    <col min="3" max="3" width="19.54296875" customWidth="1"/>
    <col min="4" max="4" width="21.54296875" customWidth="1"/>
    <col min="5" max="5" width="21.1796875" customWidth="1"/>
    <col min="7" max="7" width="25.54296875" customWidth="1"/>
    <col min="8" max="8" width="10.1796875" customWidth="1"/>
  </cols>
  <sheetData>
    <row r="1" spans="1:7" ht="20" x14ac:dyDescent="0.4">
      <c r="A1" s="215" t="s">
        <v>0</v>
      </c>
      <c r="B1" s="196"/>
      <c r="C1" s="196"/>
      <c r="D1" s="196"/>
      <c r="E1" s="196"/>
      <c r="F1" s="81"/>
      <c r="G1" s="81"/>
    </row>
    <row r="2" spans="1:7" ht="20" x14ac:dyDescent="0.4">
      <c r="A2" s="216" t="s">
        <v>129</v>
      </c>
      <c r="B2" s="196"/>
      <c r="C2" s="196"/>
      <c r="D2" s="196"/>
      <c r="E2" s="196"/>
      <c r="F2" s="81"/>
      <c r="G2" s="81"/>
    </row>
    <row r="3" spans="1:7" ht="20" x14ac:dyDescent="0.4">
      <c r="A3" s="217" t="str">
        <f>+'Priority List'!C4</f>
        <v>University of New Orleans</v>
      </c>
      <c r="B3" s="212"/>
      <c r="C3" s="212"/>
      <c r="D3" s="212"/>
      <c r="E3" s="212"/>
      <c r="F3" s="81"/>
      <c r="G3" s="81"/>
    </row>
    <row r="4" spans="1:7" ht="15.5" x14ac:dyDescent="0.35">
      <c r="C4" s="82"/>
      <c r="D4" s="81"/>
      <c r="E4" s="81"/>
      <c r="F4" s="81"/>
      <c r="G4" s="81"/>
    </row>
    <row r="5" spans="1:7" ht="15.5" x14ac:dyDescent="0.35">
      <c r="C5" s="82"/>
      <c r="D5" s="81"/>
      <c r="E5" s="81"/>
      <c r="F5" s="81"/>
      <c r="G5" s="81"/>
    </row>
    <row r="6" spans="1:7" ht="15.5" x14ac:dyDescent="0.35">
      <c r="B6" s="88"/>
      <c r="C6" s="87"/>
      <c r="D6" s="89"/>
      <c r="E6" s="89"/>
      <c r="F6" s="81"/>
      <c r="G6" s="81"/>
    </row>
    <row r="7" spans="1:7" ht="58" x14ac:dyDescent="0.35">
      <c r="B7" s="91" t="s">
        <v>130</v>
      </c>
      <c r="C7" s="84" t="s">
        <v>131</v>
      </c>
      <c r="D7" s="84" t="s">
        <v>132</v>
      </c>
      <c r="E7" s="85" t="s">
        <v>50</v>
      </c>
      <c r="F7" s="81"/>
      <c r="G7" s="84" t="s">
        <v>133</v>
      </c>
    </row>
    <row r="8" spans="1:7" ht="24" customHeight="1" x14ac:dyDescent="0.4">
      <c r="A8" s="90" t="s">
        <v>134</v>
      </c>
      <c r="B8" s="101">
        <v>849</v>
      </c>
      <c r="C8" s="99">
        <v>5545276</v>
      </c>
      <c r="D8" s="100"/>
      <c r="E8" s="97">
        <f>SUM(C8:D8)</f>
        <v>5545276</v>
      </c>
      <c r="F8" s="81"/>
      <c r="G8" s="100"/>
    </row>
    <row r="9" spans="1:7" ht="24" customHeight="1" x14ac:dyDescent="0.4">
      <c r="A9" s="90" t="s">
        <v>135</v>
      </c>
      <c r="B9" s="101">
        <v>661</v>
      </c>
      <c r="C9" s="99">
        <v>3816012</v>
      </c>
      <c r="D9" s="100">
        <v>394113</v>
      </c>
      <c r="E9" s="97">
        <f t="shared" ref="E9:E10" si="0">SUM(C9:D9)</f>
        <v>4210125</v>
      </c>
      <c r="F9" s="81"/>
      <c r="G9" s="100"/>
    </row>
    <row r="10" spans="1:7" ht="24" customHeight="1" x14ac:dyDescent="0.4">
      <c r="A10" s="90" t="s">
        <v>136</v>
      </c>
      <c r="B10" s="101">
        <v>20</v>
      </c>
      <c r="C10" s="99">
        <v>119776</v>
      </c>
      <c r="D10" s="100"/>
      <c r="E10" s="97">
        <f t="shared" si="0"/>
        <v>119776</v>
      </c>
      <c r="F10" s="81"/>
      <c r="G10" s="100"/>
    </row>
    <row r="11" spans="1:7" ht="24" customHeight="1" x14ac:dyDescent="0.4">
      <c r="A11" s="95" t="s">
        <v>50</v>
      </c>
      <c r="B11" s="94">
        <f>SUM(B8:B10)</f>
        <v>1530</v>
      </c>
      <c r="C11" s="96">
        <f>SUM(C8:C10)</f>
        <v>9481064</v>
      </c>
      <c r="D11" s="96">
        <f>SUM(D8:D10)</f>
        <v>394113</v>
      </c>
      <c r="E11" s="96">
        <f>SUM(E8:E10)</f>
        <v>9875177</v>
      </c>
      <c r="F11" s="81"/>
      <c r="G11" s="96">
        <f>SUM(G8:G10)</f>
        <v>0</v>
      </c>
    </row>
    <row r="12" spans="1:7" ht="24" customHeight="1" x14ac:dyDescent="0.35">
      <c r="A12" s="76"/>
      <c r="B12" s="76"/>
      <c r="C12" s="82"/>
      <c r="D12" s="86"/>
      <c r="E12" s="86"/>
      <c r="F12" s="81"/>
      <c r="G12" s="81"/>
    </row>
    <row r="13" spans="1:7" ht="18" x14ac:dyDescent="0.4">
      <c r="A13" s="219" t="s">
        <v>137</v>
      </c>
      <c r="B13" s="219"/>
      <c r="C13" s="219"/>
      <c r="D13" s="219"/>
      <c r="E13" s="86"/>
      <c r="F13" s="81"/>
      <c r="G13" s="81"/>
    </row>
    <row r="14" spans="1:7" ht="15.5" x14ac:dyDescent="0.35">
      <c r="A14" s="92" t="s">
        <v>138</v>
      </c>
      <c r="C14" s="82"/>
      <c r="D14" s="86"/>
      <c r="E14" s="86"/>
      <c r="F14" s="81"/>
      <c r="G14" s="81"/>
    </row>
    <row r="15" spans="1:7" ht="15.5" x14ac:dyDescent="0.35">
      <c r="A15" s="92" t="s">
        <v>139</v>
      </c>
      <c r="C15" s="82"/>
      <c r="D15" s="86"/>
      <c r="E15" s="86"/>
      <c r="F15" s="81"/>
      <c r="G15" s="81"/>
    </row>
    <row r="16" spans="1:7" ht="15.5" x14ac:dyDescent="0.35">
      <c r="A16" s="92" t="s">
        <v>140</v>
      </c>
      <c r="C16" s="82"/>
      <c r="D16" s="86"/>
      <c r="E16" s="86"/>
      <c r="F16" s="81"/>
      <c r="G16" s="81"/>
    </row>
    <row r="17" spans="1:7" ht="15.5" x14ac:dyDescent="0.35">
      <c r="A17" s="92" t="s">
        <v>141</v>
      </c>
      <c r="C17" s="82"/>
      <c r="D17" s="86"/>
      <c r="E17" s="86"/>
      <c r="F17" s="81"/>
      <c r="G17" s="81"/>
    </row>
    <row r="18" spans="1:7" ht="15.75" customHeight="1" x14ac:dyDescent="0.25">
      <c r="A18" s="218" t="s">
        <v>142</v>
      </c>
      <c r="B18" s="218"/>
      <c r="C18" s="218"/>
      <c r="D18" s="218"/>
      <c r="E18" s="218"/>
      <c r="F18" s="81"/>
      <c r="G18" s="81"/>
    </row>
    <row r="19" spans="1:7" ht="15.75" customHeight="1" x14ac:dyDescent="0.25">
      <c r="A19" s="218"/>
      <c r="B19" s="218"/>
      <c r="C19" s="218"/>
      <c r="D19" s="218"/>
      <c r="E19" s="218"/>
      <c r="F19" s="81"/>
      <c r="G19" s="81"/>
    </row>
    <row r="20" spans="1:7" ht="15.75" customHeight="1" x14ac:dyDescent="0.25">
      <c r="A20" s="218"/>
      <c r="B20" s="218"/>
      <c r="C20" s="218"/>
      <c r="D20" s="218"/>
      <c r="E20" s="218"/>
      <c r="F20" s="81"/>
      <c r="G20" s="81"/>
    </row>
    <row r="21" spans="1:7" ht="15.5" x14ac:dyDescent="0.35">
      <c r="A21" s="92" t="s">
        <v>143</v>
      </c>
      <c r="C21" s="82"/>
      <c r="D21" s="86"/>
      <c r="E21" s="86"/>
      <c r="F21" s="81"/>
      <c r="G21" s="81"/>
    </row>
    <row r="22" spans="1:7" ht="15.5" x14ac:dyDescent="0.35">
      <c r="A22" s="92" t="s">
        <v>144</v>
      </c>
      <c r="C22" s="82"/>
      <c r="D22" s="86"/>
      <c r="E22" s="86"/>
      <c r="F22" s="81"/>
      <c r="G22" s="81"/>
    </row>
    <row r="23" spans="1:7" ht="15.5" x14ac:dyDescent="0.35">
      <c r="A23" s="92" t="s">
        <v>145</v>
      </c>
      <c r="C23" s="82"/>
      <c r="D23" s="86"/>
      <c r="E23" s="86"/>
      <c r="F23" s="81"/>
      <c r="G23" s="81"/>
    </row>
    <row r="24" spans="1:7" ht="15.5" x14ac:dyDescent="0.35">
      <c r="A24" s="98" t="s">
        <v>146</v>
      </c>
      <c r="C24" s="82"/>
      <c r="D24" s="86"/>
      <c r="E24" s="86"/>
      <c r="F24" s="81"/>
      <c r="G24" s="81"/>
    </row>
    <row r="25" spans="1:7" ht="15.5" x14ac:dyDescent="0.35">
      <c r="A25" s="78"/>
      <c r="C25" s="82"/>
      <c r="D25" s="86"/>
      <c r="E25" s="86"/>
      <c r="F25" s="81"/>
      <c r="G25" s="81"/>
    </row>
    <row r="26" spans="1:7" ht="15.5" x14ac:dyDescent="0.35">
      <c r="A26" s="60"/>
      <c r="C26" s="82"/>
      <c r="D26" s="86"/>
      <c r="E26" s="86"/>
      <c r="F26" s="81"/>
      <c r="G26" s="81"/>
    </row>
    <row r="27" spans="1:7" ht="15.5" x14ac:dyDescent="0.35">
      <c r="A27" s="78"/>
      <c r="C27" s="82"/>
      <c r="D27" s="86"/>
      <c r="E27" s="86"/>
      <c r="F27" s="81"/>
      <c r="G27" s="81"/>
    </row>
    <row r="28" spans="1:7" ht="15.5" x14ac:dyDescent="0.35">
      <c r="B28" s="60"/>
      <c r="C28" s="83"/>
      <c r="D28" s="81"/>
      <c r="E28" s="81"/>
      <c r="F28" s="81"/>
      <c r="G28" s="81"/>
    </row>
    <row r="29" spans="1:7" ht="15.5" x14ac:dyDescent="0.35">
      <c r="A29" s="78"/>
      <c r="B29" s="60"/>
      <c r="C29" s="75"/>
      <c r="F29" s="81"/>
      <c r="G29" s="81"/>
    </row>
    <row r="30" spans="1:7" ht="15.75" customHeight="1" x14ac:dyDescent="0.35">
      <c r="A30" s="60"/>
      <c r="C30" s="75"/>
    </row>
    <row r="31" spans="1:7" ht="15.75" customHeight="1" x14ac:dyDescent="0.35">
      <c r="B31" s="78"/>
      <c r="C31" s="75"/>
    </row>
    <row r="32" spans="1:7" ht="15.75" customHeight="1" x14ac:dyDescent="0.35">
      <c r="B32" s="65"/>
      <c r="C32" s="81"/>
      <c r="D32" s="81"/>
      <c r="E32" s="81"/>
    </row>
    <row r="33" spans="2:8" ht="15.75" customHeight="1" x14ac:dyDescent="0.35">
      <c r="B33" s="80"/>
      <c r="C33" s="75"/>
      <c r="F33" s="81"/>
      <c r="G33" s="81"/>
      <c r="H33" s="81"/>
    </row>
    <row r="34" spans="2:8" ht="15.75" customHeight="1" x14ac:dyDescent="0.35">
      <c r="B34" s="80"/>
      <c r="C34" s="75"/>
    </row>
    <row r="35" spans="2:8" ht="15.75" customHeight="1" x14ac:dyDescent="0.35">
      <c r="B35" s="60"/>
      <c r="C35" s="75"/>
    </row>
    <row r="36" spans="2:8" ht="15.75" customHeight="1" x14ac:dyDescent="0.25">
      <c r="B36" s="81"/>
      <c r="C36" s="81"/>
      <c r="D36" s="81"/>
      <c r="E36" s="81"/>
    </row>
    <row r="37" spans="2:8" ht="15.75" customHeight="1" x14ac:dyDescent="0.35">
      <c r="B37" s="76"/>
      <c r="C37" s="75"/>
      <c r="F37" s="81"/>
      <c r="G37" s="81"/>
      <c r="H37" s="81"/>
    </row>
    <row r="38" spans="2:8" ht="15.75" customHeight="1" x14ac:dyDescent="0.35">
      <c r="B38" s="76"/>
      <c r="C38" s="75"/>
    </row>
    <row r="39" spans="2:8" ht="15.75" customHeight="1" x14ac:dyDescent="0.25">
      <c r="B39" s="81"/>
      <c r="C39" s="81"/>
      <c r="D39" s="81"/>
      <c r="E39" s="81"/>
    </row>
    <row r="40" spans="2:8" ht="15.75" customHeight="1" x14ac:dyDescent="0.35">
      <c r="C40" s="58"/>
      <c r="F40" s="81"/>
      <c r="G40" s="81"/>
      <c r="H40" s="81"/>
    </row>
  </sheetData>
  <mergeCells count="5">
    <mergeCell ref="A1:E1"/>
    <mergeCell ref="A2:E2"/>
    <mergeCell ref="A3:E3"/>
    <mergeCell ref="A18:E20"/>
    <mergeCell ref="A13:D13"/>
  </mergeCells>
  <printOptions horizontalCentered="1"/>
  <pageMargins left="0.75" right="0.25" top="1" bottom="0.5" header="0.5" footer="0.5"/>
  <pageSetup scale="91" orientation="landscape" horizontalDpi="4294967293"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5"/>
  <dimension ref="A1:E45"/>
  <sheetViews>
    <sheetView zoomScaleNormal="100" zoomScaleSheetLayoutView="100" workbookViewId="0">
      <selection activeCell="D23" sqref="D23"/>
    </sheetView>
  </sheetViews>
  <sheetFormatPr defaultRowHeight="12.5" x14ac:dyDescent="0.25"/>
  <cols>
    <col min="1" max="1" width="63.453125" customWidth="1"/>
    <col min="2" max="2" width="14" customWidth="1"/>
    <col min="3" max="3" width="19" customWidth="1"/>
    <col min="4" max="4" width="26.54296875" customWidth="1"/>
    <col min="5" max="5" width="8.81640625" customWidth="1"/>
    <col min="6" max="6" width="10.1796875" customWidth="1"/>
    <col min="7" max="7" width="8.81640625" customWidth="1"/>
  </cols>
  <sheetData>
    <row r="1" spans="1:5" ht="20" x14ac:dyDescent="0.4">
      <c r="A1" s="215" t="s">
        <v>0</v>
      </c>
      <c r="B1" s="196"/>
      <c r="C1" s="196"/>
      <c r="D1" s="196"/>
      <c r="E1" s="81"/>
    </row>
    <row r="2" spans="1:5" ht="20" x14ac:dyDescent="0.4">
      <c r="A2" s="216" t="s">
        <v>147</v>
      </c>
      <c r="B2" s="196"/>
      <c r="C2" s="196"/>
      <c r="D2" s="196"/>
      <c r="E2" s="81"/>
    </row>
    <row r="3" spans="1:5" ht="20" x14ac:dyDescent="0.4">
      <c r="A3" s="217" t="str">
        <f>+'Priority List'!C4</f>
        <v>University of New Orleans</v>
      </c>
      <c r="B3" s="212"/>
      <c r="C3" s="212"/>
      <c r="D3" s="212"/>
      <c r="E3" s="81"/>
    </row>
    <row r="4" spans="1:5" ht="15.5" x14ac:dyDescent="0.35">
      <c r="C4" s="82"/>
      <c r="D4" s="81"/>
      <c r="E4" s="81"/>
    </row>
    <row r="5" spans="1:5" ht="15.5" x14ac:dyDescent="0.35">
      <c r="C5" s="82"/>
      <c r="D5" s="81"/>
      <c r="E5" s="81"/>
    </row>
    <row r="6" spans="1:5" ht="15.5" x14ac:dyDescent="0.35">
      <c r="B6" s="88"/>
      <c r="C6" s="87"/>
      <c r="D6" s="89"/>
      <c r="E6" s="81"/>
    </row>
    <row r="7" spans="1:5" ht="46.5" x14ac:dyDescent="0.35">
      <c r="B7" s="91" t="s">
        <v>148</v>
      </c>
      <c r="C7" s="93" t="s">
        <v>149</v>
      </c>
      <c r="D7" s="84" t="s">
        <v>150</v>
      </c>
      <c r="E7" s="81"/>
    </row>
    <row r="8" spans="1:5" ht="17.5" customHeight="1" x14ac:dyDescent="0.35">
      <c r="A8" s="104" t="s">
        <v>151</v>
      </c>
      <c r="B8" s="77">
        <v>51</v>
      </c>
      <c r="C8" s="99">
        <v>2787260</v>
      </c>
      <c r="D8" s="100">
        <v>1289909</v>
      </c>
      <c r="E8" s="81"/>
    </row>
    <row r="9" spans="1:5" ht="17.5" customHeight="1" x14ac:dyDescent="0.35">
      <c r="A9" s="104" t="s">
        <v>152</v>
      </c>
      <c r="B9" s="77"/>
      <c r="C9" s="99"/>
      <c r="D9" s="100"/>
      <c r="E9" s="81"/>
    </row>
    <row r="10" spans="1:5" ht="17.5" customHeight="1" x14ac:dyDescent="0.35">
      <c r="A10" s="104" t="s">
        <v>153</v>
      </c>
      <c r="B10" s="77"/>
      <c r="C10" s="99"/>
      <c r="D10" s="100"/>
      <c r="E10" s="81"/>
    </row>
    <row r="11" spans="1:5" ht="17.5" customHeight="1" x14ac:dyDescent="0.35">
      <c r="A11" s="104" t="s">
        <v>154</v>
      </c>
      <c r="B11" s="77"/>
      <c r="C11" s="99"/>
      <c r="D11" s="100"/>
      <c r="E11" s="81"/>
    </row>
    <row r="12" spans="1:5" ht="15.5" x14ac:dyDescent="0.35">
      <c r="A12" s="104" t="s">
        <v>155</v>
      </c>
      <c r="B12" s="77"/>
      <c r="C12" s="99"/>
      <c r="D12" s="100"/>
      <c r="E12" s="81"/>
    </row>
    <row r="13" spans="1:5" ht="15.5" x14ac:dyDescent="0.35">
      <c r="A13" s="104" t="s">
        <v>156</v>
      </c>
      <c r="B13" s="77"/>
      <c r="C13" s="99"/>
      <c r="D13" s="100"/>
      <c r="E13" s="81"/>
    </row>
    <row r="14" spans="1:5" ht="15.5" x14ac:dyDescent="0.35">
      <c r="A14" s="104" t="s">
        <v>157</v>
      </c>
      <c r="B14" s="77"/>
      <c r="C14" s="99"/>
      <c r="D14" s="100"/>
      <c r="E14" s="81"/>
    </row>
    <row r="15" spans="1:5" ht="15.5" x14ac:dyDescent="0.35">
      <c r="A15" s="104" t="s">
        <v>158</v>
      </c>
      <c r="B15" s="77"/>
      <c r="C15" s="99"/>
      <c r="D15" s="100"/>
      <c r="E15" s="81"/>
    </row>
    <row r="16" spans="1:5" ht="15.5" x14ac:dyDescent="0.35">
      <c r="A16" s="105" t="s">
        <v>159</v>
      </c>
      <c r="B16" s="77"/>
      <c r="C16" s="99"/>
      <c r="D16" s="100"/>
      <c r="E16" s="81"/>
    </row>
    <row r="17" spans="1:5" ht="18" x14ac:dyDescent="0.4">
      <c r="A17" s="103" t="s">
        <v>160</v>
      </c>
      <c r="B17" s="94">
        <f>SUM(B8:B16)</f>
        <v>51</v>
      </c>
      <c r="C17" s="96">
        <f>SUM(C8:C16)</f>
        <v>2787260</v>
      </c>
      <c r="D17" s="96">
        <f>SUM(D8:D16)</f>
        <v>1289909</v>
      </c>
      <c r="E17" s="81"/>
    </row>
    <row r="18" spans="1:5" ht="20.5" customHeight="1" x14ac:dyDescent="0.35">
      <c r="A18" s="106" t="s">
        <v>161</v>
      </c>
      <c r="B18" s="77">
        <v>530</v>
      </c>
      <c r="C18" s="99">
        <v>40669663</v>
      </c>
      <c r="D18" s="100">
        <v>17894652</v>
      </c>
      <c r="E18" s="81"/>
    </row>
    <row r="19" spans="1:5" ht="20.5" customHeight="1" x14ac:dyDescent="0.35">
      <c r="A19" s="106" t="s">
        <v>162</v>
      </c>
      <c r="B19" s="77"/>
      <c r="C19" s="99"/>
      <c r="D19" s="100"/>
      <c r="E19" s="81"/>
    </row>
    <row r="20" spans="1:5" ht="20.5" customHeight="1" x14ac:dyDescent="0.4">
      <c r="A20" s="103" t="s">
        <v>163</v>
      </c>
      <c r="B20" s="94">
        <f>SUM(B18:B19)</f>
        <v>530</v>
      </c>
      <c r="C20" s="96">
        <f>SUM(C18:C19)</f>
        <v>40669663</v>
      </c>
      <c r="D20" s="96">
        <f>SUM(D18:D19)</f>
        <v>17894652</v>
      </c>
      <c r="E20" s="81"/>
    </row>
    <row r="21" spans="1:5" ht="20.149999999999999" customHeight="1" x14ac:dyDescent="0.4">
      <c r="A21" s="108" t="s">
        <v>164</v>
      </c>
      <c r="B21" s="77">
        <v>1</v>
      </c>
      <c r="C21" s="99">
        <v>28230</v>
      </c>
      <c r="D21" s="100">
        <v>12421</v>
      </c>
      <c r="E21" s="81"/>
    </row>
    <row r="22" spans="1:5" ht="20.5" customHeight="1" x14ac:dyDescent="0.4">
      <c r="A22" s="103" t="s">
        <v>165</v>
      </c>
      <c r="B22" s="94">
        <f>+B21</f>
        <v>1</v>
      </c>
      <c r="C22" s="96">
        <f>+C21</f>
        <v>28230</v>
      </c>
      <c r="D22" s="96">
        <f>+D21</f>
        <v>12421</v>
      </c>
      <c r="E22" s="81"/>
    </row>
    <row r="23" spans="1:5" ht="8.5" customHeight="1" x14ac:dyDescent="0.4">
      <c r="A23" s="107"/>
      <c r="B23" s="109"/>
      <c r="C23" s="110"/>
      <c r="D23" s="110"/>
      <c r="E23" s="81"/>
    </row>
    <row r="24" spans="1:5" ht="18" x14ac:dyDescent="0.4">
      <c r="A24" s="114" t="s">
        <v>50</v>
      </c>
      <c r="B24" s="94">
        <f>+B17+B20+B22</f>
        <v>582</v>
      </c>
      <c r="C24" s="96">
        <f>+C17+C20+C22</f>
        <v>43485153</v>
      </c>
      <c r="D24" s="96">
        <f>+D17+D20+D22</f>
        <v>19196982</v>
      </c>
      <c r="E24" s="81"/>
    </row>
    <row r="25" spans="1:5" ht="15.5" x14ac:dyDescent="0.35">
      <c r="B25" s="76"/>
      <c r="C25" s="82"/>
      <c r="D25" s="86"/>
      <c r="E25" s="81"/>
    </row>
    <row r="26" spans="1:5" ht="15.5" x14ac:dyDescent="0.35">
      <c r="B26" s="76"/>
      <c r="C26" s="82"/>
      <c r="D26" s="86"/>
      <c r="E26" s="81"/>
    </row>
    <row r="27" spans="1:5" ht="18" x14ac:dyDescent="0.4">
      <c r="A27" s="79" t="s">
        <v>166</v>
      </c>
      <c r="C27" s="82"/>
      <c r="D27" s="86"/>
      <c r="E27" s="81"/>
    </row>
    <row r="28" spans="1:5" ht="15.75" customHeight="1" x14ac:dyDescent="0.25">
      <c r="A28" s="218" t="s">
        <v>167</v>
      </c>
      <c r="B28" s="218"/>
      <c r="C28" s="218"/>
      <c r="D28" s="218"/>
      <c r="E28" s="81"/>
    </row>
    <row r="29" spans="1:5" ht="15.75" customHeight="1" x14ac:dyDescent="0.25">
      <c r="A29" s="218"/>
      <c r="B29" s="218"/>
      <c r="C29" s="218"/>
      <c r="D29" s="218"/>
      <c r="E29" s="81"/>
    </row>
    <row r="30" spans="1:5" ht="15.75" customHeight="1" x14ac:dyDescent="0.25">
      <c r="A30" s="218"/>
      <c r="B30" s="218"/>
      <c r="C30" s="218"/>
      <c r="D30" s="218"/>
      <c r="E30" s="81"/>
    </row>
    <row r="31" spans="1:5" ht="15.75" customHeight="1" x14ac:dyDescent="0.25">
      <c r="A31" s="218"/>
      <c r="B31" s="218"/>
      <c r="C31" s="218"/>
      <c r="D31" s="218"/>
      <c r="E31" s="81"/>
    </row>
    <row r="32" spans="1:5" ht="15.5" x14ac:dyDescent="0.35">
      <c r="A32" s="92"/>
      <c r="B32" s="76"/>
      <c r="C32" s="82"/>
      <c r="D32" s="86"/>
      <c r="E32" s="81"/>
    </row>
    <row r="33" spans="1:5" ht="15.5" x14ac:dyDescent="0.35">
      <c r="A33" s="92" t="s">
        <v>138</v>
      </c>
      <c r="C33" s="82"/>
      <c r="D33" s="86"/>
      <c r="E33" s="81"/>
    </row>
    <row r="34" spans="1:5" ht="15.5" x14ac:dyDescent="0.35">
      <c r="A34" s="92" t="s">
        <v>139</v>
      </c>
      <c r="C34" s="82"/>
      <c r="D34" s="86"/>
      <c r="E34" s="81"/>
    </row>
    <row r="35" spans="1:5" ht="15.5" x14ac:dyDescent="0.35">
      <c r="A35" s="92" t="s">
        <v>168</v>
      </c>
      <c r="C35" s="82"/>
      <c r="D35" s="86"/>
      <c r="E35" s="81"/>
    </row>
    <row r="36" spans="1:5" ht="14.25" customHeight="1" x14ac:dyDescent="0.25">
      <c r="A36" s="218" t="s">
        <v>169</v>
      </c>
      <c r="B36" s="218"/>
      <c r="C36" s="218"/>
      <c r="D36" s="218"/>
      <c r="E36" s="81"/>
    </row>
    <row r="37" spans="1:5" ht="15.75" customHeight="1" x14ac:dyDescent="0.25">
      <c r="A37" s="218"/>
      <c r="B37" s="218"/>
      <c r="C37" s="218"/>
      <c r="D37" s="218"/>
      <c r="E37" s="81"/>
    </row>
    <row r="38" spans="1:5" ht="15.75" customHeight="1" x14ac:dyDescent="0.25">
      <c r="A38" s="218" t="s">
        <v>170</v>
      </c>
      <c r="B38" s="218"/>
      <c r="C38" s="218"/>
      <c r="D38" s="218"/>
      <c r="E38" s="81"/>
    </row>
    <row r="39" spans="1:5" ht="15.75" customHeight="1" x14ac:dyDescent="0.25">
      <c r="A39" s="218"/>
      <c r="B39" s="218"/>
      <c r="C39" s="218"/>
      <c r="D39" s="218"/>
      <c r="E39" s="81"/>
    </row>
    <row r="40" spans="1:5" ht="15.5" x14ac:dyDescent="0.35">
      <c r="A40" s="92" t="s">
        <v>171</v>
      </c>
      <c r="C40" s="82"/>
      <c r="D40" s="86"/>
      <c r="E40" s="81"/>
    </row>
    <row r="41" spans="1:5" ht="15.5" x14ac:dyDescent="0.35">
      <c r="A41" s="98" t="s">
        <v>172</v>
      </c>
      <c r="C41" s="82"/>
      <c r="D41" s="86"/>
      <c r="E41" s="81"/>
    </row>
    <row r="42" spans="1:5" ht="14" x14ac:dyDescent="0.3">
      <c r="A42" s="92" t="s">
        <v>173</v>
      </c>
    </row>
    <row r="44" spans="1:5" x14ac:dyDescent="0.25">
      <c r="A44" s="102"/>
    </row>
    <row r="45" spans="1:5" x14ac:dyDescent="0.25">
      <c r="A45" s="102"/>
    </row>
  </sheetData>
  <mergeCells count="6">
    <mergeCell ref="A38:D39"/>
    <mergeCell ref="A1:D1"/>
    <mergeCell ref="A2:D2"/>
    <mergeCell ref="A3:D3"/>
    <mergeCell ref="A28:D31"/>
    <mergeCell ref="A36:D37"/>
  </mergeCells>
  <phoneticPr fontId="11" type="noConversion"/>
  <pageMargins left="0.75" right="0.75" top="1" bottom="1" header="0.5" footer="0.5"/>
  <pageSetup scale="73" orientation="landscape" horizontalDpi="4294967293" r:id="rId1"/>
  <headerFooter alignWithMargins="0"/>
  <rowBreaks count="1" manualBreakCount="1">
    <brk id="26"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95C421D9EAD0649B71FA56B2B4126FB" ma:contentTypeVersion="7" ma:contentTypeDescription="Create a new document." ma:contentTypeScope="" ma:versionID="b1a02eea69c4be8f579f54fca843c0b6">
  <xsd:schema xmlns:xsd="http://www.w3.org/2001/XMLSchema" xmlns:xs="http://www.w3.org/2001/XMLSchema" xmlns:p="http://schemas.microsoft.com/office/2006/metadata/properties" xmlns:ns3="7a124756-ace2-4577-b2eb-ebceadb93738" targetNamespace="http://schemas.microsoft.com/office/2006/metadata/properties" ma:root="true" ma:fieldsID="b42ddb7942a81e4dd29e9a872ac7ae6e" ns3:_="">
    <xsd:import namespace="7a124756-ace2-4577-b2eb-ebceadb93738"/>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124756-ace2-4577-b2eb-ebceadb937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D39980-8C77-4C38-81E2-E2F5BB79F4CB}">
  <ds:schemaRefs>
    <ds:schemaRef ds:uri="http://purl.org/dc/terms/"/>
    <ds:schemaRef ds:uri="http://schemas.openxmlformats.org/package/2006/metadata/core-properties"/>
    <ds:schemaRef ds:uri="http://schemas.microsoft.com/office/2006/metadata/properties"/>
    <ds:schemaRef ds:uri="http://schemas.microsoft.com/office/2006/documentManagement/types"/>
    <ds:schemaRef ds:uri="http://purl.org/dc/dcmitype/"/>
    <ds:schemaRef ds:uri="http://www.w3.org/XML/1998/namespace"/>
    <ds:schemaRef ds:uri="http://schemas.microsoft.com/office/infopath/2007/PartnerControls"/>
    <ds:schemaRef ds:uri="7a124756-ace2-4577-b2eb-ebceadb93738"/>
    <ds:schemaRef ds:uri="http://purl.org/dc/elements/1.1/"/>
  </ds:schemaRefs>
</ds:datastoreItem>
</file>

<file path=customXml/itemProps2.xml><?xml version="1.0" encoding="utf-8"?>
<ds:datastoreItem xmlns:ds="http://schemas.openxmlformats.org/officeDocument/2006/customXml" ds:itemID="{C1F45700-0735-4BEB-920E-A02BA0A55A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124756-ace2-4577-b2eb-ebceadb937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E0C4DD-08F2-4057-AAFE-69ACA089B82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6</vt:i4>
      </vt:variant>
    </vt:vector>
  </HeadingPairs>
  <TitlesOfParts>
    <vt:vector size="52" baseType="lpstr">
      <vt:lpstr>Instructions</vt:lpstr>
      <vt:lpstr>Priority List</vt:lpstr>
      <vt:lpstr>Budget Impact (1)</vt:lpstr>
      <vt:lpstr>Budget Impact (2)</vt:lpstr>
      <vt:lpstr>Budget Impact (3)</vt:lpstr>
      <vt:lpstr>Budget Impact (4)</vt:lpstr>
      <vt:lpstr>Budget Impact (5)</vt:lpstr>
      <vt:lpstr>Budget Impact (6)</vt:lpstr>
      <vt:lpstr>Budget Impact (7)</vt:lpstr>
      <vt:lpstr>Budget Impact (8)</vt:lpstr>
      <vt:lpstr>Budget Impact (9)</vt:lpstr>
      <vt:lpstr>Budget Impact (10)</vt:lpstr>
      <vt:lpstr>Budget Impact (11)</vt:lpstr>
      <vt:lpstr>Budget Impact (12)</vt:lpstr>
      <vt:lpstr>Budget Impact (13)</vt:lpstr>
      <vt:lpstr>Budget Impact (14)</vt:lpstr>
      <vt:lpstr>Budget Impact (15)</vt:lpstr>
      <vt:lpstr>Budget Impact (16)</vt:lpstr>
      <vt:lpstr>Budget Impact (17)</vt:lpstr>
      <vt:lpstr>Budget Impact (18)</vt:lpstr>
      <vt:lpstr>Budget Impact (19)</vt:lpstr>
      <vt:lpstr>Budget Impact (20)</vt:lpstr>
      <vt:lpstr>Budget Impact (21)</vt:lpstr>
      <vt:lpstr>Budget Impact (22)</vt:lpstr>
      <vt:lpstr>Budget Impact (23)</vt:lpstr>
      <vt:lpstr>Budget Impact (24)</vt:lpstr>
      <vt:lpstr>Budget Impact (25)</vt:lpstr>
      <vt:lpstr>Budget Impact (26)</vt:lpstr>
      <vt:lpstr>Budget Impact (27)</vt:lpstr>
      <vt:lpstr>Budget Impact (28)</vt:lpstr>
      <vt:lpstr>Budget Impact (29)</vt:lpstr>
      <vt:lpstr>Budget Impact (30)</vt:lpstr>
      <vt:lpstr>Budget Impact (31)</vt:lpstr>
      <vt:lpstr>Budget Impact (32)</vt:lpstr>
      <vt:lpstr>Budget Impact (33)</vt:lpstr>
      <vt:lpstr>Budget Impact (34)</vt:lpstr>
      <vt:lpstr>Budget Impact (35)</vt:lpstr>
      <vt:lpstr>Budget Impact (36)</vt:lpstr>
      <vt:lpstr>Budget Impact (37)</vt:lpstr>
      <vt:lpstr>Budget Impact (38)</vt:lpstr>
      <vt:lpstr>Budget Impact (39)</vt:lpstr>
      <vt:lpstr>Budget Impact (40)</vt:lpstr>
      <vt:lpstr>Budget Impact (41)</vt:lpstr>
      <vt:lpstr>Budget Impact (42)</vt:lpstr>
      <vt:lpstr>Group Insurance</vt:lpstr>
      <vt:lpstr>Retirement</vt:lpstr>
      <vt:lpstr>'Budget Impact (1)'!Print_Area</vt:lpstr>
      <vt:lpstr>'Budget Impact (2)'!Print_Area</vt:lpstr>
      <vt:lpstr>'Group Insurance'!Print_Area</vt:lpstr>
      <vt:lpstr>'Priority List'!Print_Area</vt:lpstr>
      <vt:lpstr>Retirement!Print_Area</vt:lpstr>
      <vt:lpstr>'Priority List'!Print_Titles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Erin Bielkiewicz</dc:creator>
  <cp:keywords/>
  <dc:description/>
  <cp:lastModifiedBy>Tiffany Gilmore</cp:lastModifiedBy>
  <cp:revision/>
  <dcterms:created xsi:type="dcterms:W3CDTF">1999-07-29T16:42:26Z</dcterms:created>
  <dcterms:modified xsi:type="dcterms:W3CDTF">2023-08-10T16:28:57Z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0x010100C95C421D9EAD0649B71FA56B2B4126FB</vt:lpwstr>
  </property>
</Properties>
</file>